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00" windowHeight="6920"/>
  </bookViews>
  <sheets>
    <sheet name="BIÊN BẢN HỌP LỚP" sheetId="1" r:id="rId1"/>
    <sheet name="BẢNG ĐIỂM" sheetId="3" r:id="rId2"/>
    <sheet name="BẢNG TỔNG" sheetId="4" r:id="rId3"/>
  </sheets>
  <definedNames>
    <definedName name="_xlnm.Print_Titles" localSheetId="0">'BIÊN BẢN HỌP LỚP'!$19:$20</definedName>
  </definedNames>
  <calcPr calcId="144525"/>
</workbook>
</file>

<file path=xl/sharedStrings.xml><?xml version="1.0" encoding="utf-8"?>
<sst xmlns="http://schemas.openxmlformats.org/spreadsheetml/2006/main" count="674" uniqueCount="278">
  <si>
    <t>TRƯỜNG CAO ĐẲNG LÝ TỰ TRỌNG</t>
  </si>
  <si>
    <t>CỘNG HÒA XÃ HỘI CHỦ NGHĨA VIỆT NAM</t>
  </si>
  <si>
    <t>THÀNH PHỐ HỒ CHÍ MINH</t>
  </si>
  <si>
    <t>Độc lập - Tự do - Hạnh phúc</t>
  </si>
  <si>
    <t>KHOA CÔNG NGHỆ THÔNG TIN</t>
  </si>
  <si>
    <t>BIÊN BẢN HỌP LỚP ĐÁNH GIÁ KẾT QUẢ RÈN LUYỆN SINH VIÊN</t>
  </si>
  <si>
    <t>LỚP 21T4-CMT1</t>
  </si>
  <si>
    <t>HỌC KỲ I</t>
  </si>
  <si>
    <t>NĂM HỌC: 2023-2024</t>
  </si>
  <si>
    <t>1.</t>
  </si>
  <si>
    <r>
      <t>Thời gian họp: 15</t>
    </r>
    <r>
      <rPr>
        <sz val="13"/>
        <color theme="1"/>
        <rFont val="Times New Roman"/>
        <charset val="134"/>
      </rPr>
      <t>. giờ 50. phút ngày 26/01/2024</t>
    </r>
  </si>
  <si>
    <t>2.</t>
  </si>
  <si>
    <t>Địa điểm: L01-10</t>
  </si>
  <si>
    <t>3.</t>
  </si>
  <si>
    <t>Chủ tọa phiên họp và thành phần tham dự:</t>
  </si>
  <si>
    <t>Chủ tọa: Ông (Bà) ĐẶNG NGỌC ĐOÀN; Chức vụ: Cố vấn học tập.</t>
  </si>
  <si>
    <t>Thư ký: Nguyễn Văn Khang; Chức vụ: Lớp trưởng.</t>
  </si>
  <si>
    <t>Thành phần tham dự: Tập thể lớp 21T4-CMT1</t>
  </si>
  <si>
    <t>Hiện diện: 35/38. SV.</t>
  </si>
  <si>
    <t xml:space="preserve">Vắng: 03,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</si>
  <si>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</si>
  <si>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</si>
  <si>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</si>
  <si>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</si>
  <si>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</si>
  <si>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</si>
  <si>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</si>
  <si>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</si>
  <si>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GHI CHÚ</t>
  </si>
  <si>
    <t xml:space="preserve">Điểm </t>
  </si>
  <si>
    <t>Xếp loại</t>
  </si>
  <si>
    <t>Tỷ lệ</t>
  </si>
  <si>
    <t>01</t>
  </si>
  <si>
    <t>21002516</t>
  </si>
  <si>
    <t>Đỗ Tiến</t>
  </si>
  <si>
    <t>Anh</t>
  </si>
  <si>
    <t>02</t>
  </si>
  <si>
    <t>21004372</t>
  </si>
  <si>
    <t>Ngô Tuấn</t>
  </si>
  <si>
    <t>03</t>
  </si>
  <si>
    <t>21000173</t>
  </si>
  <si>
    <t>Nguyễn Tiến</t>
  </si>
  <si>
    <t>Bình</t>
  </si>
  <si>
    <t>04</t>
  </si>
  <si>
    <t>21002582</t>
  </si>
  <si>
    <t>Đinh Công</t>
  </si>
  <si>
    <t>Chính</t>
  </si>
  <si>
    <t>05</t>
  </si>
  <si>
    <t>21001953</t>
  </si>
  <si>
    <t>Lê Thành</t>
  </si>
  <si>
    <t>Công</t>
  </si>
  <si>
    <t>06</t>
  </si>
  <si>
    <t>21003165</t>
  </si>
  <si>
    <t>Nguyễn Tường</t>
  </si>
  <si>
    <t>Duy</t>
  </si>
  <si>
    <t>07</t>
  </si>
  <si>
    <t>21002949</t>
  </si>
  <si>
    <t>Phạm Đức</t>
  </si>
  <si>
    <t>Hòa</t>
  </si>
  <si>
    <t>08</t>
  </si>
  <si>
    <t>21000562</t>
  </si>
  <si>
    <t>Lưu Đức</t>
  </si>
  <si>
    <t>Hoàng</t>
  </si>
  <si>
    <t>09</t>
  </si>
  <si>
    <t>21003189</t>
  </si>
  <si>
    <t>Nguyễn Phước Bá</t>
  </si>
  <si>
    <t>10</t>
  </si>
  <si>
    <t>21003202</t>
  </si>
  <si>
    <t>Lê Quốc</t>
  </si>
  <si>
    <t>Hùng</t>
  </si>
  <si>
    <t>11</t>
  </si>
  <si>
    <t>21003257</t>
  </si>
  <si>
    <t>Chu Mạnh</t>
  </si>
  <si>
    <t>Huy</t>
  </si>
  <si>
    <t>12</t>
  </si>
  <si>
    <t>21002809</t>
  </si>
  <si>
    <t>Đặng Huỳnh Nhật</t>
  </si>
  <si>
    <t>13</t>
  </si>
  <si>
    <t>21000623</t>
  </si>
  <si>
    <t>Nguyễn Đặng Tường</t>
  </si>
  <si>
    <t>Khang</t>
  </si>
  <si>
    <t>14</t>
  </si>
  <si>
    <t>21002955</t>
  </si>
  <si>
    <t>Nguyễn Văn</t>
  </si>
  <si>
    <t>15</t>
  </si>
  <si>
    <t>21003883</t>
  </si>
  <si>
    <t>Trần Anh</t>
  </si>
  <si>
    <t>Khoa</t>
  </si>
  <si>
    <t>16</t>
  </si>
  <si>
    <t>21000049</t>
  </si>
  <si>
    <t>Nguyễn Hoàng</t>
  </si>
  <si>
    <t>Kim</t>
  </si>
  <si>
    <t>17</t>
  </si>
  <si>
    <t>21002096</t>
  </si>
  <si>
    <t>Phạm Nguyễn Bá</t>
  </si>
  <si>
    <t>Lân</t>
  </si>
  <si>
    <t>18</t>
  </si>
  <si>
    <t>21003207</t>
  </si>
  <si>
    <t>Trần Hoàng</t>
  </si>
  <si>
    <t>Long</t>
  </si>
  <si>
    <t>19</t>
  </si>
  <si>
    <t>21000415</t>
  </si>
  <si>
    <t>Trần Triệu</t>
  </si>
  <si>
    <t>Luân</t>
  </si>
  <si>
    <t>20</t>
  </si>
  <si>
    <t>21002124</t>
  </si>
  <si>
    <t>Đinh Thái</t>
  </si>
  <si>
    <t>Lương</t>
  </si>
  <si>
    <t>21</t>
  </si>
  <si>
    <t>21004136</t>
  </si>
  <si>
    <t>Nguyễn Trần Bình</t>
  </si>
  <si>
    <t>Minh</t>
  </si>
  <si>
    <t>22</t>
  </si>
  <si>
    <t>21000507</t>
  </si>
  <si>
    <t>Phạm Nhất</t>
  </si>
  <si>
    <t>Nam</t>
  </si>
  <si>
    <t>23</t>
  </si>
  <si>
    <t>21002611</t>
  </si>
  <si>
    <t>Trương Minh</t>
  </si>
  <si>
    <t>Nhật</t>
  </si>
  <si>
    <t>24</t>
  </si>
  <si>
    <t>21002154</t>
  </si>
  <si>
    <t>Nguyễn Thành</t>
  </si>
  <si>
    <t>Phát</t>
  </si>
  <si>
    <t>25</t>
  </si>
  <si>
    <t>21003042</t>
  </si>
  <si>
    <t>Phong</t>
  </si>
  <si>
    <t>26</t>
  </si>
  <si>
    <t>21000583</t>
  </si>
  <si>
    <t>Thái Minh</t>
  </si>
  <si>
    <t>Quang</t>
  </si>
  <si>
    <t>27</t>
  </si>
  <si>
    <t>21000191</t>
  </si>
  <si>
    <t>Hoàng Đào Anh</t>
  </si>
  <si>
    <t>Quốc</t>
  </si>
  <si>
    <t>28</t>
  </si>
  <si>
    <t>21000224</t>
  </si>
  <si>
    <t>Lê Thanh</t>
  </si>
  <si>
    <t>29</t>
  </si>
  <si>
    <t>21002397</t>
  </si>
  <si>
    <t>Lê Lương Ngọc</t>
  </si>
  <si>
    <t>Quý</t>
  </si>
  <si>
    <t>30</t>
  </si>
  <si>
    <t>21002057</t>
  </si>
  <si>
    <t>Tài</t>
  </si>
  <si>
    <t>31</t>
  </si>
  <si>
    <t>21002200</t>
  </si>
  <si>
    <t>Võ Quốc</t>
  </si>
  <si>
    <t>Thăng</t>
  </si>
  <si>
    <t>32</t>
  </si>
  <si>
    <t>21004758</t>
  </si>
  <si>
    <t>Trịnh Trường</t>
  </si>
  <si>
    <t>Thắng</t>
  </si>
  <si>
    <t>33</t>
  </si>
  <si>
    <t>21004024</t>
  </si>
  <si>
    <t>Nguyễn Minh</t>
  </si>
  <si>
    <t>Thuận</t>
  </si>
  <si>
    <t>34</t>
  </si>
  <si>
    <t>21000328</t>
  </si>
  <si>
    <t>Hồ Trung</t>
  </si>
  <si>
    <t>Tín</t>
  </si>
  <si>
    <t>35</t>
  </si>
  <si>
    <t>21002131</t>
  </si>
  <si>
    <t>Lâm Nguyễn Quốc</t>
  </si>
  <si>
    <t>Toàn</t>
  </si>
  <si>
    <t>36</t>
  </si>
  <si>
    <t>21003228</t>
  </si>
  <si>
    <t>Nguyễn Hoàng Minh</t>
  </si>
  <si>
    <t>Trí</t>
  </si>
  <si>
    <t>37</t>
  </si>
  <si>
    <t>21003680</t>
  </si>
  <si>
    <t>Triệu</t>
  </si>
  <si>
    <t>38</t>
  </si>
  <si>
    <t>21001993</t>
  </si>
  <si>
    <t>Hứa Văn</t>
  </si>
  <si>
    <t>Trường</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</si>
  <si>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</si>
  <si>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</si>
  <si>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</si>
  <si>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</si>
  <si>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</si>
  <si>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</si>
  <si>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</si>
  <si>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</si>
  <si>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</si>
  <si>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</si>
  <si>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16 giờ 35 phút cùng ngày./.</t>
  </si>
  <si>
    <t>THƯ KÝ</t>
  </si>
  <si>
    <t>CHỦ TỌA</t>
  </si>
  <si>
    <t>…………………….</t>
  </si>
  <si>
    <t>………………………</t>
  </si>
  <si>
    <t>Ý KIẾN CỦA LÃNH ĐẠO KHOA</t>
  </si>
  <si>
    <t>………………………………………………………………..……………………………………………………….......…………
……………………………………………………..…………………………………………………………………...........…………
………………………………………………………….......…………………………………………………………….......………
………………………………...………………………………………………...…………………………………………...............
………………….................................................................................................................................................................................</t>
  </si>
  <si>
    <t>Thành phố Hồ Chí Minh, ngày … tháng … năm ……</t>
  </si>
  <si>
    <t>TRƯỞNG KHOA</t>
  </si>
  <si>
    <t>…………………..</t>
  </si>
  <si>
    <t>UBND THÀNH PHỐ HỒ CHÍ MINH</t>
  </si>
  <si>
    <t>BẢNG ĐIỂM TỔNG KẾT HK1 (2023 - 2024) NĂM HỌC 2023-2024</t>
  </si>
  <si>
    <t>Lớp: 21T4-CMT1</t>
  </si>
  <si>
    <t>Khóa học: 2021-2024</t>
  </si>
  <si>
    <t>Ngành: Công nghệ kỹ thuật phần cứng máy tính</t>
  </si>
  <si>
    <t>Bậc đào tạo: Trung cấp - (Tín chỉ)</t>
  </si>
  <si>
    <t xml:space="preserve">Chuyên ngành: Công nghệ kỹ thuật phần cứng máy tính </t>
  </si>
  <si>
    <t>Loại đào tạo: Chính quy 3 năm</t>
  </si>
  <si>
    <t>STT</t>
  </si>
  <si>
    <t>Mã sinh viên</t>
  </si>
  <si>
    <t>Họ đệm</t>
  </si>
  <si>
    <t>Tên</t>
  </si>
  <si>
    <t>Hóa học 3</t>
  </si>
  <si>
    <t>Vật lý 4</t>
  </si>
  <si>
    <t>Toán 5</t>
  </si>
  <si>
    <t>Tiếng Anh 1</t>
  </si>
  <si>
    <t>Tiếng Anh 2</t>
  </si>
  <si>
    <t>Sửa chữa máy tính</t>
  </si>
  <si>
    <t>Thực hành Sửa chữa máy tính</t>
  </si>
  <si>
    <t>Công nghệ mạng không dây</t>
  </si>
  <si>
    <t>Bảo mật hệ thống thông tin</t>
  </si>
  <si>
    <t>Rèn luyện</t>
  </si>
  <si>
    <t>Học lực</t>
  </si>
  <si>
    <t>Ghi chú</t>
  </si>
  <si>
    <t>4</t>
  </si>
  <si>
    <t xml:space="preserve">4 </t>
  </si>
  <si>
    <t>5</t>
  </si>
  <si>
    <t>3</t>
  </si>
  <si>
    <t>2</t>
  </si>
  <si>
    <t xml:space="preserve">2  </t>
  </si>
  <si>
    <t xml:space="preserve">2   </t>
  </si>
  <si>
    <t xml:space="preserve">2    </t>
  </si>
  <si>
    <t xml:space="preserve">2     </t>
  </si>
  <si>
    <t>Điểm</t>
  </si>
  <si>
    <t>Điểm 10</t>
  </si>
  <si>
    <t>Điểm 4</t>
  </si>
  <si>
    <t>Điểm chữ</t>
  </si>
  <si>
    <t>L1</t>
  </si>
  <si>
    <t>L2</t>
  </si>
  <si>
    <t xml:space="preserve">C </t>
  </si>
  <si>
    <t>Học tiếp</t>
  </si>
  <si>
    <t xml:space="preserve">D </t>
  </si>
  <si>
    <t>Trung bình yếu</t>
  </si>
  <si>
    <t xml:space="preserve">F </t>
  </si>
  <si>
    <t>Kém</t>
  </si>
  <si>
    <t>Cảnh cáo học vụ lần 2</t>
  </si>
  <si>
    <t>Cảnh cáo học vụ lần 3</t>
  </si>
  <si>
    <t>Cảnh cáo học vụ lần 1</t>
  </si>
  <si>
    <t xml:space="preserve">B </t>
  </si>
  <si>
    <t>Giỏi</t>
  </si>
  <si>
    <t>*Danh sách có 38   sinh viên</t>
  </si>
  <si>
    <t>Trong đó</t>
  </si>
  <si>
    <t>TP. Hồ Chí Minh, ngày 26   tháng 01 năm 2024</t>
  </si>
  <si>
    <t>Hạnh kiểm</t>
  </si>
  <si>
    <t>HIỆU TRƯỞNG</t>
  </si>
  <si>
    <t>PHÒNG TUYỂN SINH - ĐÀO TẠO</t>
  </si>
  <si>
    <t>Số lượng</t>
  </si>
  <si>
    <t>Tỉ lệ %</t>
  </si>
  <si>
    <t/>
  </si>
  <si>
    <t>MẪU 2</t>
  </si>
  <si>
    <t>Độc lập  -  Tự do  -  Hạnh phúc</t>
  </si>
  <si>
    <t>BẢNG TỔNG KẾT ĐÁNH GIÁ KẾT QUẢ RÈN LUYỆN</t>
  </si>
  <si>
    <t>Học kỳ: I        Năm học: 2023 - 2024</t>
  </si>
  <si>
    <t>Lớp: 21T4-CMT1                 Sĩ số: 38                      Khoa: Công nghệ Thông tin</t>
  </si>
  <si>
    <t>S
TT</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</si>
  <si>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</si>
  <si>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</si>
  <si>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</si>
  <si>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</si>
  <si>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</si>
  <si>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</si>
  <si>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</si>
  <si>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</si>
  <si>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</si>
  <si>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</si>
  <si>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</si>
  <si>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</si>
  <si>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</si>
  <si>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</si>
  <si>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26 tháng 01 năm 2024</t>
  </si>
  <si>
    <t>PHÒNG TTGD - CTSV                QUẢN LÝ SV</t>
  </si>
  <si>
    <t>CỐ VẤN HỌC TẬP                  LỚP TRƯỞNG</t>
  </si>
</sst>
</file>

<file path=xl/styles.xml><?xml version="1.0" encoding="utf-8"?>
<styleSheet xmlns="http://schemas.openxmlformats.org/spreadsheetml/2006/main">
  <numFmts count="5">
    <numFmt numFmtId="176" formatCode="_ * #,##0.00_ ;_ * \-#,##0.00_ ;_ * &quot;-&quot;??_ ;_ @_ "/>
    <numFmt numFmtId="177" formatCode="_ * #,##0_ ;_ * \-#,##0_ ;_ * &quot;-&quot;_ ;_ @_ "/>
    <numFmt numFmtId="44" formatCode="_(&quot;$&quot;* #,##0.00_);_(&quot;$&quot;* \(#,##0.00\);_(&quot;$&quot;* &quot;-&quot;??_);_(@_)"/>
    <numFmt numFmtId="42" formatCode="_(&quot;$&quot;* #,##0_);_(&quot;$&quot;* \(#,##0\);_(&quot;$&quot;* &quot;-&quot;_);_(@_)"/>
    <numFmt numFmtId="178" formatCode="0.0%"/>
  </numFmts>
  <fonts count="51">
    <font>
      <sz val="11"/>
      <color theme="1"/>
      <name val="Calibri"/>
      <charset val="163"/>
      <scheme val="minor"/>
    </font>
    <font>
      <vertAlign val="superscript"/>
      <sz val="11"/>
      <name val="Times New Roman"/>
      <charset val="134"/>
    </font>
    <font>
      <sz val="11"/>
      <name val="Times New Roman"/>
      <charset val="134"/>
    </font>
    <font>
      <b/>
      <sz val="13"/>
      <name val="Times New Roman"/>
      <charset val="134"/>
    </font>
    <font>
      <sz val="12"/>
      <name val="Times New Roman"/>
      <charset val="134"/>
    </font>
    <font>
      <b/>
      <sz val="12"/>
      <name val="Times New Roman"/>
      <charset val="134"/>
    </font>
    <font>
      <b/>
      <sz val="11"/>
      <name val="Times New Roman"/>
      <charset val="134"/>
    </font>
    <font>
      <vertAlign val="superscript"/>
      <sz val="12"/>
      <name val="Times New Roman"/>
      <charset val="134"/>
    </font>
    <font>
      <b/>
      <sz val="14"/>
      <name val="Times New Roman"/>
      <charset val="134"/>
    </font>
    <font>
      <sz val="14"/>
      <name val="Times New Roman"/>
      <charset val="134"/>
    </font>
    <font>
      <b/>
      <sz val="10"/>
      <name val="Times New Roman"/>
      <charset val="134"/>
    </font>
    <font>
      <sz val="12"/>
      <color indexed="8"/>
      <name val="Times New Roman"/>
      <charset val="134"/>
    </font>
    <font>
      <sz val="10"/>
      <name val="Times New Roman"/>
      <charset val="134"/>
    </font>
    <font>
      <i/>
      <sz val="12"/>
      <name val="Times New Roman"/>
      <charset val="134"/>
    </font>
    <font>
      <b/>
      <vertAlign val="superscript"/>
      <sz val="13"/>
      <name val="Times New Roman"/>
      <charset val="134"/>
    </font>
    <font>
      <b/>
      <sz val="18"/>
      <name val="Times New Roman"/>
      <charset val="134"/>
    </font>
    <font>
      <sz val="11"/>
      <color indexed="9"/>
      <name val="Times New Roman"/>
      <charset val="134"/>
    </font>
    <font>
      <sz val="11"/>
      <color indexed="8"/>
      <name val="Times New Roman"/>
      <charset val="134"/>
    </font>
    <font>
      <b/>
      <sz val="12"/>
      <color indexed="8"/>
      <name val="Times New Roman"/>
      <charset val="134"/>
    </font>
    <font>
      <b/>
      <sz val="14"/>
      <color indexed="8"/>
      <name val="Times New Roman"/>
      <charset val="134"/>
    </font>
    <font>
      <b/>
      <sz val="11"/>
      <color indexed="8"/>
      <name val="Times New Roman"/>
      <charset val="134"/>
    </font>
    <font>
      <i/>
      <sz val="11"/>
      <color indexed="8"/>
      <name val="Times New Roman"/>
      <charset val="134"/>
    </font>
    <font>
      <b/>
      <u/>
      <sz val="11"/>
      <color indexed="8"/>
      <name val="Times New Roman"/>
      <charset val="134"/>
    </font>
    <font>
      <sz val="12"/>
      <color theme="1"/>
      <name val="Times New Roman"/>
      <charset val="134"/>
    </font>
    <font>
      <b/>
      <sz val="13"/>
      <color theme="1"/>
      <name val="Times New Roman"/>
      <charset val="134"/>
    </font>
    <font>
      <sz val="13"/>
      <color theme="1"/>
      <name val="Times New Roman"/>
      <charset val="134"/>
    </font>
    <font>
      <b/>
      <sz val="12"/>
      <color theme="1"/>
      <name val="Times New Roman"/>
      <charset val="134"/>
    </font>
    <font>
      <sz val="12"/>
      <color theme="0"/>
      <name val="Times New Roman"/>
      <charset val="134"/>
    </font>
    <font>
      <sz val="10"/>
      <color theme="1"/>
      <name val="Times New Roman"/>
      <charset val="134"/>
    </font>
    <font>
      <i/>
      <sz val="13"/>
      <color theme="1"/>
      <name val="Times New Roman"/>
      <charset val="134"/>
    </font>
    <font>
      <sz val="11"/>
      <color theme="1"/>
      <name val="Calibri"/>
      <charset val="134"/>
      <scheme val="minor"/>
    </font>
    <font>
      <b/>
      <sz val="11"/>
      <color theme="3"/>
      <name val="Calibri"/>
      <charset val="134"/>
      <scheme val="minor"/>
    </font>
    <font>
      <sz val="11"/>
      <color theme="1"/>
      <name val="Calibri"/>
      <charset val="0"/>
      <scheme val="minor"/>
    </font>
    <font>
      <sz val="11"/>
      <color theme="0"/>
      <name val="Calibri"/>
      <charset val="0"/>
      <scheme val="minor"/>
    </font>
    <font>
      <u/>
      <sz val="11"/>
      <color rgb="FF0000FF"/>
      <name val="Calibri"/>
      <charset val="0"/>
      <scheme val="minor"/>
    </font>
    <font>
      <u/>
      <sz val="11"/>
      <color rgb="FF800080"/>
      <name val="Calibri"/>
      <charset val="0"/>
      <scheme val="minor"/>
    </font>
    <font>
      <b/>
      <sz val="11"/>
      <color rgb="FFFFFFFF"/>
      <name val="Calibri"/>
      <charset val="0"/>
      <scheme val="minor"/>
    </font>
    <font>
      <b/>
      <sz val="13"/>
      <color theme="3"/>
      <name val="Calibri"/>
      <charset val="134"/>
      <scheme val="minor"/>
    </font>
    <font>
      <sz val="11"/>
      <color rgb="FFFF0000"/>
      <name val="Calibri"/>
      <charset val="0"/>
      <scheme val="minor"/>
    </font>
    <font>
      <b/>
      <sz val="18"/>
      <color theme="3"/>
      <name val="Calibri"/>
      <charset val="134"/>
      <scheme val="minor"/>
    </font>
    <font>
      <b/>
      <sz val="11"/>
      <color rgb="FFFA7D00"/>
      <name val="Calibri"/>
      <charset val="0"/>
      <scheme val="minor"/>
    </font>
    <font>
      <sz val="11"/>
      <color rgb="FF006100"/>
      <name val="Calibri"/>
      <charset val="0"/>
      <scheme val="minor"/>
    </font>
    <font>
      <i/>
      <sz val="11"/>
      <color rgb="FF7F7F7F"/>
      <name val="Calibri"/>
      <charset val="0"/>
      <scheme val="minor"/>
    </font>
    <font>
      <b/>
      <sz val="15"/>
      <color theme="3"/>
      <name val="Calibri"/>
      <charset val="134"/>
      <scheme val="minor"/>
    </font>
    <font>
      <sz val="11"/>
      <color rgb="FF3F3F76"/>
      <name val="Calibri"/>
      <charset val="0"/>
      <scheme val="minor"/>
    </font>
    <font>
      <b/>
      <sz val="11"/>
      <color rgb="FF3F3F3F"/>
      <name val="Calibri"/>
      <charset val="0"/>
      <scheme val="minor"/>
    </font>
    <font>
      <sz val="11"/>
      <color rgb="FF9C0006"/>
      <name val="Calibri"/>
      <charset val="0"/>
      <scheme val="minor"/>
    </font>
    <font>
      <sz val="11"/>
      <color rgb="FF9C6500"/>
      <name val="Calibri"/>
      <charset val="0"/>
      <scheme val="minor"/>
    </font>
    <font>
      <sz val="11"/>
      <color rgb="FFFA7D00"/>
      <name val="Calibri"/>
      <charset val="0"/>
      <scheme val="minor"/>
    </font>
    <font>
      <b/>
      <sz val="11"/>
      <color theme="1"/>
      <name val="Calibri"/>
      <charset val="0"/>
      <scheme val="minor"/>
    </font>
    <font>
      <sz val="11"/>
      <color indexed="8"/>
      <name val="Calibri"/>
      <charset val="163"/>
    </font>
  </fonts>
  <fills count="3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rgb="FFA5A5A5"/>
        <bgColor indexed="64"/>
      </patternFill>
    </fill>
    <fill>
      <patternFill patternType="solid">
        <fgColor rgb="FFFFFFCC"/>
        <bgColor indexed="64"/>
      </patternFill>
    </fill>
    <fill>
      <patternFill patternType="solid">
        <fgColor theme="9"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rgb="FFC6EFCE"/>
        <bgColor indexed="64"/>
      </patternFill>
    </fill>
    <fill>
      <patternFill patternType="solid">
        <fgColor rgb="FFFFCC99"/>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6" tint="0.799981688894314"/>
        <bgColor indexed="64"/>
      </patternFill>
    </fill>
  </fills>
  <borders count="30">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auto="1"/>
      </left>
      <right/>
      <top style="thin">
        <color auto="1"/>
      </top>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0" fontId="32" fillId="5" borderId="0" applyNumberFormat="0" applyBorder="0" applyAlignment="0" applyProtection="0">
      <alignment vertical="center"/>
    </xf>
    <xf numFmtId="176" fontId="30" fillId="0" borderId="0" applyFont="0" applyFill="0" applyBorder="0" applyAlignment="0" applyProtection="0">
      <alignment vertical="center"/>
    </xf>
    <xf numFmtId="177" fontId="30" fillId="0" borderId="0" applyFont="0" applyFill="0" applyBorder="0" applyAlignment="0" applyProtection="0">
      <alignment vertical="center"/>
    </xf>
    <xf numFmtId="42" fontId="30" fillId="0" borderId="0" applyFont="0" applyFill="0" applyBorder="0" applyAlignment="0" applyProtection="0">
      <alignment vertical="center"/>
    </xf>
    <xf numFmtId="44" fontId="30" fillId="0" borderId="0" applyFont="0" applyFill="0" applyBorder="0" applyAlignment="0" applyProtection="0">
      <alignment vertical="center"/>
    </xf>
    <xf numFmtId="9" fontId="30" fillId="0" borderId="0" applyFont="0" applyFill="0" applyBorder="0" applyAlignment="0" applyProtection="0">
      <alignment vertical="center"/>
    </xf>
    <xf numFmtId="0" fontId="34" fillId="0" borderId="0" applyNumberFormat="0" applyFill="0" applyBorder="0" applyAlignment="0" applyProtection="0">
      <alignment vertical="center"/>
    </xf>
    <xf numFmtId="0" fontId="33" fillId="11" borderId="0" applyNumberFormat="0" applyBorder="0" applyAlignment="0" applyProtection="0">
      <alignment vertical="center"/>
    </xf>
    <xf numFmtId="0" fontId="35" fillId="0" borderId="0" applyNumberFormat="0" applyFill="0" applyBorder="0" applyAlignment="0" applyProtection="0">
      <alignment vertical="center"/>
    </xf>
    <xf numFmtId="0" fontId="36" fillId="14" borderId="23" applyNumberFormat="0" applyAlignment="0" applyProtection="0">
      <alignment vertical="center"/>
    </xf>
    <xf numFmtId="0" fontId="37" fillId="0" borderId="24" applyNumberFormat="0" applyFill="0" applyAlignment="0" applyProtection="0">
      <alignment vertical="center"/>
    </xf>
    <xf numFmtId="0" fontId="30" fillId="15" borderId="25" applyNumberFormat="0" applyFont="0" applyAlignment="0" applyProtection="0">
      <alignment vertical="center"/>
    </xf>
    <xf numFmtId="0" fontId="32" fillId="19" borderId="0" applyNumberFormat="0" applyBorder="0" applyAlignment="0" applyProtection="0">
      <alignment vertical="center"/>
    </xf>
    <xf numFmtId="0" fontId="38" fillId="0" borderId="0" applyNumberFormat="0" applyFill="0" applyBorder="0" applyAlignment="0" applyProtection="0">
      <alignment vertical="center"/>
    </xf>
    <xf numFmtId="0" fontId="32" fillId="7" borderId="0" applyNumberFormat="0" applyBorder="0" applyAlignment="0" applyProtection="0">
      <alignment vertical="center"/>
    </xf>
    <xf numFmtId="0" fontId="39"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24" applyNumberFormat="0" applyFill="0" applyAlignment="0" applyProtection="0">
      <alignment vertical="center"/>
    </xf>
    <xf numFmtId="0" fontId="31" fillId="0" borderId="22" applyNumberFormat="0" applyFill="0" applyAlignment="0" applyProtection="0">
      <alignment vertical="center"/>
    </xf>
    <xf numFmtId="0" fontId="31" fillId="0" borderId="0" applyNumberFormat="0" applyFill="0" applyBorder="0" applyAlignment="0" applyProtection="0">
      <alignment vertical="center"/>
    </xf>
    <xf numFmtId="0" fontId="44" fillId="22" borderId="26" applyNumberFormat="0" applyAlignment="0" applyProtection="0">
      <alignment vertical="center"/>
    </xf>
    <xf numFmtId="0" fontId="33" fillId="26" borderId="0" applyNumberFormat="0" applyBorder="0" applyAlignment="0" applyProtection="0">
      <alignment vertical="center"/>
    </xf>
    <xf numFmtId="0" fontId="41" fillId="21" borderId="0" applyNumberFormat="0" applyBorder="0" applyAlignment="0" applyProtection="0">
      <alignment vertical="center"/>
    </xf>
    <xf numFmtId="0" fontId="45" fillId="20" borderId="27" applyNumberFormat="0" applyAlignment="0" applyProtection="0">
      <alignment vertical="center"/>
    </xf>
    <xf numFmtId="0" fontId="32" fillId="29" borderId="0" applyNumberFormat="0" applyBorder="0" applyAlignment="0" applyProtection="0">
      <alignment vertical="center"/>
    </xf>
    <xf numFmtId="0" fontId="40" fillId="20" borderId="26" applyNumberFormat="0" applyAlignment="0" applyProtection="0">
      <alignment vertical="center"/>
    </xf>
    <xf numFmtId="0" fontId="48" fillId="0" borderId="28" applyNumberFormat="0" applyFill="0" applyAlignment="0" applyProtection="0">
      <alignment vertical="center"/>
    </xf>
    <xf numFmtId="0" fontId="49" fillId="0" borderId="29" applyNumberFormat="0" applyFill="0" applyAlignment="0" applyProtection="0">
      <alignment vertical="center"/>
    </xf>
    <xf numFmtId="0" fontId="46" fillId="28" borderId="0" applyNumberFormat="0" applyBorder="0" applyAlignment="0" applyProtection="0">
      <alignment vertical="center"/>
    </xf>
    <xf numFmtId="0" fontId="47" fillId="30" borderId="0" applyNumberFormat="0" applyBorder="0" applyAlignment="0" applyProtection="0">
      <alignment vertical="center"/>
    </xf>
    <xf numFmtId="0" fontId="33" fillId="27" borderId="0" applyNumberFormat="0" applyBorder="0" applyAlignment="0" applyProtection="0">
      <alignment vertical="center"/>
    </xf>
    <xf numFmtId="0" fontId="50" fillId="0" borderId="0"/>
    <xf numFmtId="0" fontId="32" fillId="34" borderId="0" applyNumberFormat="0" applyBorder="0" applyAlignment="0" applyProtection="0">
      <alignment vertical="center"/>
    </xf>
    <xf numFmtId="0" fontId="33" fillId="18" borderId="0" applyNumberFormat="0" applyBorder="0" applyAlignment="0" applyProtection="0">
      <alignment vertical="center"/>
    </xf>
    <xf numFmtId="0" fontId="33" fillId="17" borderId="0" applyNumberFormat="0" applyBorder="0" applyAlignment="0" applyProtection="0">
      <alignment vertical="center"/>
    </xf>
    <xf numFmtId="0" fontId="32" fillId="25" borderId="0" applyNumberFormat="0" applyBorder="0" applyAlignment="0" applyProtection="0">
      <alignment vertical="center"/>
    </xf>
    <xf numFmtId="0" fontId="32" fillId="16" borderId="0" applyNumberFormat="0" applyBorder="0" applyAlignment="0" applyProtection="0">
      <alignment vertical="center"/>
    </xf>
    <xf numFmtId="0" fontId="33" fillId="33" borderId="0" applyNumberFormat="0" applyBorder="0" applyAlignment="0" applyProtection="0">
      <alignment vertical="center"/>
    </xf>
    <xf numFmtId="0" fontId="33" fillId="13" borderId="0" applyNumberFormat="0" applyBorder="0" applyAlignment="0" applyProtection="0">
      <alignment vertical="center"/>
    </xf>
    <xf numFmtId="0" fontId="32" fillId="35" borderId="0" applyNumberFormat="0" applyBorder="0" applyAlignment="0" applyProtection="0">
      <alignment vertical="center"/>
    </xf>
    <xf numFmtId="0" fontId="33" fillId="6" borderId="0" applyNumberFormat="0" applyBorder="0" applyAlignment="0" applyProtection="0">
      <alignment vertical="center"/>
    </xf>
    <xf numFmtId="0" fontId="32" fillId="24" borderId="0" applyNumberFormat="0" applyBorder="0" applyAlignment="0" applyProtection="0">
      <alignment vertical="center"/>
    </xf>
    <xf numFmtId="0" fontId="32" fillId="32" borderId="0" applyNumberFormat="0" applyBorder="0" applyAlignment="0" applyProtection="0">
      <alignment vertical="center"/>
    </xf>
    <xf numFmtId="0" fontId="33" fillId="23" borderId="0" applyNumberFormat="0" applyBorder="0" applyAlignment="0" applyProtection="0">
      <alignment vertical="center"/>
    </xf>
    <xf numFmtId="0" fontId="32" fillId="12" borderId="0" applyNumberFormat="0" applyBorder="0" applyAlignment="0" applyProtection="0">
      <alignment vertical="center"/>
    </xf>
    <xf numFmtId="0" fontId="33" fillId="31" borderId="0" applyNumberFormat="0" applyBorder="0" applyAlignment="0" applyProtection="0">
      <alignment vertical="center"/>
    </xf>
    <xf numFmtId="0" fontId="33" fillId="10" borderId="0" applyNumberFormat="0" applyBorder="0" applyAlignment="0" applyProtection="0">
      <alignment vertical="center"/>
    </xf>
    <xf numFmtId="0" fontId="32" fillId="9" borderId="0" applyNumberFormat="0" applyBorder="0" applyAlignment="0" applyProtection="0">
      <alignment vertical="center"/>
    </xf>
    <xf numFmtId="0" fontId="33" fillId="8" borderId="0" applyNumberFormat="0" applyBorder="0" applyAlignment="0" applyProtection="0">
      <alignment vertical="center"/>
    </xf>
  </cellStyleXfs>
  <cellXfs count="142">
    <xf numFmtId="0" fontId="0" fillId="0" borderId="0" xfId="0"/>
    <xf numFmtId="0" fontId="1" fillId="0" borderId="0" xfId="0" applyFont="1"/>
    <xf numFmtId="0" fontId="2" fillId="0" borderId="0" xfId="0" applyFont="1" applyAlignment="1">
      <alignment vertical="justify"/>
    </xf>
    <xf numFmtId="0" fontId="2" fillId="0" borderId="0" xfId="0" applyFont="1" applyAlignment="1">
      <alignment vertical="center"/>
    </xf>
    <xf numFmtId="0" fontId="2" fillId="0" borderId="0" xfId="0" applyFont="1"/>
    <xf numFmtId="0" fontId="2" fillId="0" borderId="0" xfId="0" applyFont="1" applyAlignment="1">
      <alignment horizontal="center" vertical="center"/>
    </xf>
    <xf numFmtId="0" fontId="3" fillId="0" borderId="0" xfId="0" applyFont="1" applyAlignment="1">
      <alignment horizontal="center"/>
    </xf>
    <xf numFmtId="0" fontId="2" fillId="0" borderId="0" xfId="0" applyFont="1" applyBorder="1"/>
    <xf numFmtId="0" fontId="2" fillId="0" borderId="0" xfId="0" applyFont="1" applyBorder="1" applyAlignment="1">
      <alignment horizontal="center" vertical="center"/>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1" fillId="0" borderId="0" xfId="0" applyFont="1" applyAlignment="1"/>
    <xf numFmtId="0" fontId="8" fillId="0" borderId="0" xfId="0" applyFont="1" applyAlignment="1">
      <alignment horizontal="center"/>
    </xf>
    <xf numFmtId="0" fontId="8" fillId="0" borderId="0" xfId="0" applyFont="1" applyBorder="1" applyAlignment="1">
      <alignment horizontal="center"/>
    </xf>
    <xf numFmtId="0" fontId="9" fillId="0" borderId="0" xfId="0" applyFont="1" applyBorder="1" applyAlignment="1">
      <alignment horizontal="center"/>
    </xf>
    <xf numFmtId="0" fontId="9" fillId="0" borderId="0" xfId="0" applyFont="1" applyBorder="1" applyAlignment="1">
      <alignment horizontal="center"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10" fillId="2" borderId="9" xfId="0" applyFont="1" applyFill="1" applyBorder="1" applyAlignment="1">
      <alignment horizontal="center" vertical="center" wrapText="1"/>
    </xf>
    <xf numFmtId="0" fontId="2" fillId="2" borderId="9" xfId="0" applyFont="1" applyFill="1" applyBorder="1" applyAlignment="1">
      <alignment horizontal="center" vertical="center"/>
    </xf>
    <xf numFmtId="0" fontId="11" fillId="0" borderId="9" xfId="0" applyFont="1" applyBorder="1" applyAlignment="1">
      <alignment horizontal="center" vertical="center"/>
    </xf>
    <xf numFmtId="0" fontId="11" fillId="0" borderId="9" xfId="0" applyFont="1" applyBorder="1" applyAlignment="1">
      <alignment vertical="center"/>
    </xf>
    <xf numFmtId="0" fontId="6" fillId="2" borderId="9" xfId="0" applyFont="1" applyFill="1" applyBorder="1" applyAlignment="1">
      <alignment horizontal="center" vertical="center"/>
    </xf>
    <xf numFmtId="4" fontId="12" fillId="2" borderId="9" xfId="0" applyNumberFormat="1" applyFont="1" applyFill="1" applyBorder="1" applyAlignment="1">
      <alignment horizontal="center" vertical="center"/>
    </xf>
    <xf numFmtId="0" fontId="2" fillId="2" borderId="0" xfId="0" applyFont="1" applyFill="1" applyBorder="1"/>
    <xf numFmtId="0" fontId="5" fillId="2" borderId="10" xfId="0" applyFont="1" applyFill="1" applyBorder="1" applyAlignment="1">
      <alignment horizontal="center"/>
    </xf>
    <xf numFmtId="0" fontId="2" fillId="2" borderId="0" xfId="0" applyFont="1" applyFill="1"/>
    <xf numFmtId="0" fontId="5" fillId="2" borderId="11" xfId="0" applyFont="1" applyFill="1" applyBorder="1" applyAlignment="1">
      <alignment horizontal="center" vertical="center"/>
    </xf>
    <xf numFmtId="0" fontId="5" fillId="2" borderId="3" xfId="0" applyFont="1" applyFill="1" applyBorder="1" applyAlignment="1">
      <alignment horizontal="center" vertical="center"/>
    </xf>
    <xf numFmtId="0" fontId="10" fillId="2" borderId="7" xfId="0" applyFont="1" applyFill="1" applyBorder="1" applyAlignment="1">
      <alignment horizontal="center"/>
    </xf>
    <xf numFmtId="0" fontId="10" fillId="2" borderId="8" xfId="0" applyFont="1" applyFill="1" applyBorder="1" applyAlignment="1">
      <alignment horizontal="center"/>
    </xf>
    <xf numFmtId="0" fontId="2" fillId="2" borderId="0" xfId="0" applyFont="1" applyFill="1" applyAlignment="1">
      <alignment vertical="center"/>
    </xf>
    <xf numFmtId="0" fontId="5" fillId="2" borderId="12" xfId="0" applyFont="1" applyFill="1" applyBorder="1" applyAlignment="1">
      <alignment horizontal="center" vertical="center"/>
    </xf>
    <xf numFmtId="0" fontId="5" fillId="2" borderId="8" xfId="0" applyFont="1" applyFill="1" applyBorder="1" applyAlignment="1">
      <alignment horizontal="center" vertical="center"/>
    </xf>
    <xf numFmtId="0" fontId="10" fillId="2" borderId="9"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5" xfId="0" applyFont="1" applyFill="1" applyBorder="1" applyAlignment="1">
      <alignment horizontal="center" vertical="center"/>
    </xf>
    <xf numFmtId="2" fontId="2" fillId="2" borderId="9" xfId="0" applyNumberFormat="1" applyFont="1" applyFill="1" applyBorder="1" applyAlignment="1">
      <alignment horizontal="right" vertical="center"/>
    </xf>
    <xf numFmtId="0" fontId="6" fillId="2" borderId="14" xfId="0" applyFont="1" applyFill="1" applyBorder="1" applyAlignment="1">
      <alignment horizontal="center" vertical="center"/>
    </xf>
    <xf numFmtId="0" fontId="6" fillId="2" borderId="15" xfId="0" applyFont="1" applyFill="1" applyBorder="1" applyAlignment="1">
      <alignment horizontal="center" vertical="center"/>
    </xf>
    <xf numFmtId="0" fontId="10" fillId="0" borderId="0" xfId="0" applyFont="1" applyAlignment="1">
      <alignment horizontal="center"/>
    </xf>
    <xf numFmtId="0" fontId="10" fillId="0" borderId="0" xfId="0" applyFont="1" applyAlignment="1">
      <alignment horizontal="center" vertical="center"/>
    </xf>
    <xf numFmtId="2" fontId="2" fillId="0" borderId="0" xfId="0" applyNumberFormat="1" applyFont="1" applyBorder="1" applyAlignment="1">
      <alignment horizontal="right"/>
    </xf>
    <xf numFmtId="0" fontId="13" fillId="0" borderId="0" xfId="0" applyFont="1" applyAlignment="1">
      <alignment horizontal="center"/>
    </xf>
    <xf numFmtId="0" fontId="3" fillId="0" borderId="0" xfId="0" applyFont="1" applyBorder="1" applyAlignment="1">
      <alignment horizontal="center"/>
    </xf>
    <xf numFmtId="0" fontId="2" fillId="0" borderId="0" xfId="0" applyFont="1" applyAlignment="1"/>
    <xf numFmtId="0" fontId="14" fillId="0" borderId="0" xfId="0" applyFont="1" applyAlignment="1">
      <alignment horizontal="center"/>
    </xf>
    <xf numFmtId="0" fontId="15" fillId="0" borderId="0" xfId="0" applyFont="1" applyAlignment="1"/>
    <xf numFmtId="0" fontId="9" fillId="0" borderId="0" xfId="0" applyFont="1" applyAlignment="1">
      <alignment vertical="justify"/>
    </xf>
    <xf numFmtId="0" fontId="8" fillId="0" borderId="0" xfId="0" applyFont="1" applyAlignment="1">
      <alignment vertical="justify"/>
    </xf>
    <xf numFmtId="0" fontId="3" fillId="2" borderId="1"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7" xfId="0" applyFont="1" applyFill="1" applyBorder="1" applyAlignment="1">
      <alignment horizontal="center"/>
    </xf>
    <xf numFmtId="0" fontId="3" fillId="2" borderId="18" xfId="0" applyFont="1" applyFill="1" applyBorder="1" applyAlignment="1">
      <alignment horizontal="center"/>
    </xf>
    <xf numFmtId="0" fontId="6" fillId="0" borderId="0" xfId="0" applyFont="1" applyAlignment="1"/>
    <xf numFmtId="0" fontId="16" fillId="0" borderId="0" xfId="0" applyFont="1"/>
    <xf numFmtId="0" fontId="17" fillId="0" borderId="0" xfId="0" applyFont="1" applyAlignment="1">
      <alignment vertical="center"/>
    </xf>
    <xf numFmtId="0" fontId="17" fillId="0" borderId="0" xfId="0" applyFont="1"/>
    <xf numFmtId="0" fontId="11" fillId="0" borderId="0" xfId="0" applyFont="1" applyAlignment="1">
      <alignment horizontal="center"/>
    </xf>
    <xf numFmtId="0" fontId="11" fillId="0" borderId="0" xfId="0" applyFont="1" applyAlignment="1"/>
    <xf numFmtId="0" fontId="18" fillId="0" borderId="0" xfId="0" applyFont="1" applyAlignment="1">
      <alignment horizontal="center"/>
    </xf>
    <xf numFmtId="0" fontId="19" fillId="0" borderId="0" xfId="0" applyFont="1" applyAlignment="1">
      <alignment horizontal="center" vertical="center"/>
    </xf>
    <xf numFmtId="0" fontId="20" fillId="3" borderId="0" xfId="0" applyFont="1" applyFill="1"/>
    <xf numFmtId="0" fontId="20" fillId="0" borderId="0" xfId="0" applyFont="1"/>
    <xf numFmtId="0" fontId="20" fillId="4" borderId="1" xfId="0" applyFont="1" applyFill="1" applyBorder="1" applyAlignment="1">
      <alignment horizontal="center" vertical="center"/>
    </xf>
    <xf numFmtId="0" fontId="20" fillId="4" borderId="1" xfId="0" applyFont="1" applyFill="1" applyBorder="1" applyAlignment="1">
      <alignment horizontal="center" vertical="center" wrapText="1"/>
    </xf>
    <xf numFmtId="0" fontId="17" fillId="4" borderId="4" xfId="0" applyFont="1" applyFill="1" applyBorder="1" applyAlignment="1">
      <alignment horizontal="center" vertical="center" textRotation="90" wrapText="1"/>
    </xf>
    <xf numFmtId="0" fontId="17" fillId="4" borderId="5" xfId="0" applyFont="1" applyFill="1" applyBorder="1" applyAlignment="1">
      <alignment horizontal="center" vertical="center" textRotation="90" wrapText="1"/>
    </xf>
    <xf numFmtId="0" fontId="20" fillId="4" borderId="19" xfId="0" applyFont="1" applyFill="1" applyBorder="1" applyAlignment="1">
      <alignment horizontal="center" vertical="center"/>
    </xf>
    <xf numFmtId="0" fontId="20" fillId="4" borderId="19" xfId="0" applyFont="1" applyFill="1" applyBorder="1" applyAlignment="1">
      <alignment horizontal="center" vertical="center" wrapText="1"/>
    </xf>
    <xf numFmtId="0" fontId="17" fillId="4" borderId="4" xfId="0" applyFont="1" applyFill="1" applyBorder="1" applyAlignment="1">
      <alignment horizontal="center" vertical="center"/>
    </xf>
    <xf numFmtId="0" fontId="17" fillId="4" borderId="5" xfId="0" applyFont="1" applyFill="1" applyBorder="1" applyAlignment="1">
      <alignment horizontal="center" vertical="center"/>
    </xf>
    <xf numFmtId="0" fontId="20" fillId="4" borderId="6" xfId="0" applyFont="1" applyFill="1" applyBorder="1" applyAlignment="1">
      <alignment horizontal="center" vertical="center"/>
    </xf>
    <xf numFmtId="0" fontId="20" fillId="4" borderId="6" xfId="0" applyFont="1" applyFill="1" applyBorder="1" applyAlignment="1">
      <alignment horizontal="center" vertical="center" wrapText="1"/>
    </xf>
    <xf numFmtId="0" fontId="17" fillId="4" borderId="9" xfId="0" applyFont="1" applyFill="1" applyBorder="1" applyAlignment="1">
      <alignment horizontal="center" vertical="center"/>
    </xf>
    <xf numFmtId="0" fontId="17" fillId="0" borderId="9" xfId="0" applyFont="1" applyBorder="1" applyAlignment="1">
      <alignment horizontal="center" vertical="center"/>
    </xf>
    <xf numFmtId="0" fontId="17" fillId="0" borderId="9" xfId="0" applyFont="1" applyBorder="1" applyAlignment="1">
      <alignment vertical="center"/>
    </xf>
    <xf numFmtId="0" fontId="17" fillId="0" borderId="9" xfId="0" applyFont="1" applyBorder="1" applyAlignment="1">
      <alignment horizontal="right" vertical="center"/>
    </xf>
    <xf numFmtId="0" fontId="21" fillId="0" borderId="0" xfId="0" applyFont="1" applyAlignment="1"/>
    <xf numFmtId="0" fontId="20" fillId="0" borderId="0" xfId="0" applyFont="1" applyAlignment="1"/>
    <xf numFmtId="0" fontId="20" fillId="0" borderId="9" xfId="0" applyFont="1" applyBorder="1" applyAlignment="1">
      <alignment horizontal="center"/>
    </xf>
    <xf numFmtId="0" fontId="17" fillId="0" borderId="9" xfId="0" applyFont="1" applyBorder="1" applyAlignment="1">
      <alignment horizontal="left" vertical="center"/>
    </xf>
    <xf numFmtId="178" fontId="17" fillId="0" borderId="9" xfId="0" applyNumberFormat="1" applyFont="1" applyBorder="1" applyAlignment="1">
      <alignment horizontal="left" vertical="center"/>
    </xf>
    <xf numFmtId="0" fontId="20" fillId="0" borderId="0" xfId="0" applyFont="1" applyBorder="1" applyAlignment="1">
      <alignment horizontal="left"/>
    </xf>
    <xf numFmtId="0" fontId="17" fillId="0" borderId="4" xfId="0" applyFont="1" applyBorder="1" applyAlignment="1">
      <alignment horizontal="center"/>
    </xf>
    <xf numFmtId="0" fontId="17" fillId="0" borderId="5" xfId="0" applyFont="1" applyBorder="1" applyAlignment="1">
      <alignment horizontal="center"/>
    </xf>
    <xf numFmtId="0" fontId="20" fillId="0" borderId="0" xfId="0" applyFont="1" applyAlignment="1">
      <alignment horizontal="center"/>
    </xf>
    <xf numFmtId="0" fontId="22" fillId="0" borderId="0" xfId="0" applyFont="1" applyBorder="1" applyAlignment="1">
      <alignment horizontal="center"/>
    </xf>
    <xf numFmtId="0" fontId="20" fillId="4" borderId="4" xfId="0" applyFont="1" applyFill="1" applyBorder="1" applyAlignment="1">
      <alignment horizontal="center" vertical="center"/>
    </xf>
    <xf numFmtId="0" fontId="20" fillId="4" borderId="5" xfId="0" applyFont="1" applyFill="1" applyBorder="1" applyAlignment="1">
      <alignment horizontal="center" vertical="center"/>
    </xf>
    <xf numFmtId="0" fontId="21" fillId="0" borderId="0" xfId="0" applyFont="1" applyAlignment="1">
      <alignment horizontal="center"/>
    </xf>
    <xf numFmtId="0" fontId="20" fillId="4" borderId="20" xfId="0" applyFont="1" applyFill="1" applyBorder="1" applyAlignment="1">
      <alignment horizontal="center" vertical="center"/>
    </xf>
    <xf numFmtId="0" fontId="17" fillId="0" borderId="9" xfId="0" applyFont="1" applyBorder="1" applyAlignment="1">
      <alignment vertical="center" wrapText="1"/>
    </xf>
    <xf numFmtId="0" fontId="23" fillId="0" borderId="0" xfId="0" applyFont="1" applyAlignment="1">
      <alignment vertical="center"/>
    </xf>
    <xf numFmtId="0" fontId="24" fillId="0" borderId="0" xfId="0" applyFont="1" applyAlignment="1">
      <alignment vertical="center"/>
    </xf>
    <xf numFmtId="0" fontId="25" fillId="0" borderId="0" xfId="0" applyFont="1" applyAlignment="1">
      <alignment vertical="center"/>
    </xf>
    <xf numFmtId="0" fontId="25" fillId="0" borderId="0" xfId="0" applyFont="1" applyAlignment="1">
      <alignment horizontal="center" vertical="center"/>
    </xf>
    <xf numFmtId="0" fontId="23" fillId="0" borderId="0" xfId="0" applyFont="1" applyAlignment="1">
      <alignment horizontal="center" vertical="center"/>
    </xf>
    <xf numFmtId="0" fontId="26" fillId="0" borderId="0" xfId="0" applyFont="1" applyAlignment="1">
      <alignment vertical="center"/>
    </xf>
    <xf numFmtId="0" fontId="24" fillId="0" borderId="0" xfId="0" applyFont="1" applyAlignment="1">
      <alignment horizontal="center" vertical="center"/>
    </xf>
    <xf numFmtId="0" fontId="26" fillId="0" borderId="0" xfId="0" applyFont="1" applyAlignment="1">
      <alignment horizontal="center" vertical="center"/>
    </xf>
    <xf numFmtId="0" fontId="3" fillId="0" borderId="0" xfId="0" applyFont="1" applyAlignment="1">
      <alignment vertical="center"/>
    </xf>
    <xf numFmtId="0" fontId="24" fillId="0" borderId="0" xfId="0" applyFont="1" applyAlignment="1">
      <alignment horizontal="left" vertical="center"/>
    </xf>
    <xf numFmtId="0" fontId="24" fillId="0" borderId="0" xfId="0" applyFont="1" applyAlignment="1">
      <alignment horizontal="right" vertical="center"/>
    </xf>
    <xf numFmtId="0" fontId="25" fillId="0" borderId="0" xfId="0" applyFont="1" applyAlignment="1">
      <alignment horizontal="justify" vertical="justify" wrapText="1"/>
    </xf>
    <xf numFmtId="0" fontId="25" fillId="0" borderId="0" xfId="0" applyFont="1" applyAlignment="1">
      <alignment horizontal="right" vertical="center"/>
    </xf>
    <xf numFmtId="0" fontId="5" fillId="0" borderId="9"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6" xfId="0" applyFont="1" applyBorder="1" applyAlignment="1">
      <alignment horizontal="center" vertical="center" wrapText="1"/>
    </xf>
    <xf numFmtId="0" fontId="4" fillId="0" borderId="9" xfId="0" applyFont="1" applyBorder="1" applyAlignment="1">
      <alignment horizontal="center" vertical="center"/>
    </xf>
    <xf numFmtId="0" fontId="4" fillId="0" borderId="9" xfId="0" applyFont="1" applyBorder="1" applyAlignment="1">
      <alignment vertical="center"/>
    </xf>
    <xf numFmtId="0" fontId="27" fillId="0" borderId="0" xfId="0" applyFont="1" applyAlignment="1">
      <alignment vertical="center"/>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9" xfId="0" applyFont="1" applyBorder="1" applyAlignment="1">
      <alignment horizontal="center" vertical="center" wrapText="1"/>
    </xf>
    <xf numFmtId="0" fontId="23" fillId="0" borderId="4" xfId="0" applyFont="1" applyBorder="1" applyAlignment="1">
      <alignment vertical="center" wrapText="1"/>
    </xf>
    <xf numFmtId="0" fontId="23" fillId="0" borderId="5" xfId="0" applyFont="1" applyBorder="1" applyAlignment="1">
      <alignment horizontal="center" vertical="center" wrapText="1"/>
    </xf>
    <xf numFmtId="0" fontId="23" fillId="0" borderId="9" xfId="0" applyFont="1" applyBorder="1" applyAlignment="1">
      <alignment horizontal="center" vertical="center" wrapText="1"/>
    </xf>
    <xf numFmtId="10" fontId="23" fillId="0" borderId="9" xfId="0" applyNumberFormat="1" applyFont="1" applyBorder="1" applyAlignment="1">
      <alignment horizontal="center" vertical="center" wrapText="1"/>
    </xf>
    <xf numFmtId="0" fontId="25" fillId="0" borderId="0" xfId="0" applyFont="1" applyAlignment="1">
      <alignment vertical="center" wrapText="1"/>
    </xf>
    <xf numFmtId="0" fontId="5" fillId="0" borderId="9" xfId="0" applyFont="1" applyBorder="1" applyAlignment="1">
      <alignment horizontal="center" vertical="center"/>
    </xf>
    <xf numFmtId="0" fontId="4" fillId="0" borderId="9" xfId="0" applyFont="1" applyBorder="1" applyAlignment="1">
      <alignment vertical="center" wrapText="1"/>
    </xf>
    <xf numFmtId="0" fontId="25" fillId="0" borderId="21" xfId="0" applyFont="1" applyBorder="1" applyAlignment="1">
      <alignment horizontal="center" vertical="center"/>
    </xf>
    <xf numFmtId="0" fontId="24" fillId="0" borderId="0" xfId="0" applyFont="1" applyAlignment="1">
      <alignment horizontal="center"/>
    </xf>
    <xf numFmtId="0" fontId="28" fillId="0" borderId="0" xfId="0" applyFont="1" applyAlignment="1">
      <alignment horizontal="justify" wrapText="1"/>
    </xf>
    <xf numFmtId="0" fontId="25" fillId="0" borderId="0" xfId="0" applyFont="1" applyAlignment="1">
      <alignment horizontal="justify"/>
    </xf>
    <xf numFmtId="0" fontId="29" fillId="0" borderId="0" xfId="0" applyFont="1" applyAlignment="1">
      <alignment horizontal="right" vertical="center"/>
    </xf>
    <xf numFmtId="0" fontId="4" fillId="0" borderId="9" xfId="0" applyFont="1" applyBorder="1" applyAlignment="1" quotePrefix="1">
      <alignment horizontal="center" vertical="center"/>
    </xf>
    <xf numFmtId="0" fontId="17" fillId="0" borderId="9" xfId="0" applyFont="1" applyBorder="1" applyAlignment="1" quotePrefix="1">
      <alignment horizontal="center" vertical="center"/>
    </xf>
    <xf numFmtId="178" fontId="17" fillId="0" borderId="9" xfId="0" applyNumberFormat="1" applyFont="1" applyBorder="1" applyAlignment="1" quotePrefix="1">
      <alignment horizontal="left" vertical="center"/>
    </xf>
    <xf numFmtId="0" fontId="11" fillId="0" borderId="9" xfId="0" applyFont="1" applyBorder="1" applyAlignment="1" quotePrefix="1">
      <alignment horizontal="center" vertical="center"/>
    </xf>
  </cellXfs>
  <cellStyles count="50">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Hyperlink" xfId="7" builtinId="8"/>
    <cellStyle name="60% - Accent4" xfId="8" builtinId="44"/>
    <cellStyle name="Followed Hyperlink" xfId="9" builtinId="9"/>
    <cellStyle name="Check Cell" xfId="10" builtinId="23"/>
    <cellStyle name="Heading 2" xfId="11" builtinId="17"/>
    <cellStyle name="Note" xfId="12" builtinId="10"/>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Normal 2" xfId="32"/>
    <cellStyle name="20% - Accent5" xfId="33" builtinId="46"/>
    <cellStyle name="60% - Accent1" xfId="34" builtinId="32"/>
    <cellStyle name="Accent2" xfId="35" builtinId="33"/>
    <cellStyle name="20% - Accent2" xfId="36" builtinId="34"/>
    <cellStyle name="20% - Accent6" xfId="37" builtinId="50"/>
    <cellStyle name="60% - Accent2" xfId="38" builtinId="36"/>
    <cellStyle name="Accent3" xfId="39" builtinId="37"/>
    <cellStyle name="20% - Accent3" xfId="40" builtinId="38"/>
    <cellStyle name="Accent4" xfId="41" builtinId="41"/>
    <cellStyle name="20% - Accent4" xfId="42" builtinId="42"/>
    <cellStyle name="40% - Accent4" xfId="43" builtinId="43"/>
    <cellStyle name="Accent5" xfId="44" builtinId="45"/>
    <cellStyle name="40% - Accent5" xfId="45" builtinId="47"/>
    <cellStyle name="60% - Accent5" xfId="46" builtinId="48"/>
    <cellStyle name="Accent6" xfId="47" builtinId="49"/>
    <cellStyle name="40% - Accent6" xfId="48" builtinId="51"/>
    <cellStyle name="60% - Accent6" xfId="49" builtinId="52"/>
  </cellStyles>
  <dxfs count="2">
    <dxf>
      <fill>
        <patternFill patternType="solid">
          <bgColor indexed="41"/>
        </patternFill>
      </fill>
    </dxf>
    <dxf>
      <fill>
        <patternFill patternType="solid">
          <bgColor indexed="2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615460</xdr:colOff>
      <xdr:row>2</xdr:row>
      <xdr:rowOff>205153</xdr:rowOff>
    </xdr:from>
    <xdr:to>
      <xdr:col>2</xdr:col>
      <xdr:colOff>864576</xdr:colOff>
      <xdr:row>2</xdr:row>
      <xdr:rowOff>205153</xdr:rowOff>
    </xdr:to>
    <xdr:cxnSp>
      <xdr:nvCxnSpPr>
        <xdr:cNvPr id="3" name="Straight Connector 2"/>
        <xdr:cNvCxnSpPr/>
      </xdr:nvCxnSpPr>
      <xdr:spPr>
        <a:xfrm>
          <a:off x="1004570" y="611505"/>
          <a:ext cx="100711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263770</xdr:colOff>
      <xdr:row>2</xdr:row>
      <xdr:rowOff>0</xdr:rowOff>
    </xdr:from>
    <xdr:to>
      <xdr:col>7</xdr:col>
      <xdr:colOff>329711</xdr:colOff>
      <xdr:row>2</xdr:row>
      <xdr:rowOff>7328</xdr:rowOff>
    </xdr:to>
    <xdr:cxnSp>
      <xdr:nvCxnSpPr>
        <xdr:cNvPr id="4" name="Straight Connector 3"/>
        <xdr:cNvCxnSpPr/>
      </xdr:nvCxnSpPr>
      <xdr:spPr>
        <a:xfrm flipV="1">
          <a:off x="3506470" y="406400"/>
          <a:ext cx="2151380" cy="698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2</xdr:col>
      <xdr:colOff>523875</xdr:colOff>
      <xdr:row>3</xdr:row>
      <xdr:rowOff>0</xdr:rowOff>
    </xdr:from>
    <xdr:to>
      <xdr:col>3</xdr:col>
      <xdr:colOff>352425</xdr:colOff>
      <xdr:row>3</xdr:row>
      <xdr:rowOff>0</xdr:rowOff>
    </xdr:to>
    <xdr:sp>
      <xdr:nvSpPr>
        <xdr:cNvPr id="2" name="Line 34"/>
        <xdr:cNvSpPr>
          <a:spLocks noChangeShapeType="1"/>
        </xdr:cNvSpPr>
      </xdr:nvSpPr>
      <xdr:spPr>
        <a:xfrm>
          <a:off x="1681480" y="571500"/>
          <a:ext cx="101600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1</xdr:col>
      <xdr:colOff>390525</xdr:colOff>
      <xdr:row>3</xdr:row>
      <xdr:rowOff>47625</xdr:rowOff>
    </xdr:to>
    <xdr:pic>
      <xdr:nvPicPr>
        <xdr:cNvPr id="3" name="Picture 2"/>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0" y="0"/>
          <a:ext cx="739775" cy="6191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2</xdr:col>
      <xdr:colOff>9525</xdr:colOff>
      <xdr:row>4</xdr:row>
      <xdr:rowOff>57150</xdr:rowOff>
    </xdr:from>
    <xdr:to>
      <xdr:col>2</xdr:col>
      <xdr:colOff>923925</xdr:colOff>
      <xdr:row>4</xdr:row>
      <xdr:rowOff>57150</xdr:rowOff>
    </xdr:to>
    <xdr:sp>
      <xdr:nvSpPr>
        <xdr:cNvPr id="2" name="Line 123"/>
        <xdr:cNvSpPr>
          <a:spLocks noChangeShapeType="1"/>
        </xdr:cNvSpPr>
      </xdr:nvSpPr>
      <xdr:spPr>
        <a:xfrm>
          <a:off x="1365885" y="89916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438151</xdr:colOff>
      <xdr:row>2</xdr:row>
      <xdr:rowOff>200024</xdr:rowOff>
    </xdr:from>
    <xdr:to>
      <xdr:col>8</xdr:col>
      <xdr:colOff>523875</xdr:colOff>
      <xdr:row>2</xdr:row>
      <xdr:rowOff>209547</xdr:rowOff>
    </xdr:to>
    <xdr:sp>
      <xdr:nvSpPr>
        <xdr:cNvPr id="3" name="Line 124"/>
        <xdr:cNvSpPr>
          <a:spLocks noChangeShapeType="1"/>
        </xdr:cNvSpPr>
      </xdr:nvSpPr>
      <xdr:spPr>
        <a:xfrm flipV="1">
          <a:off x="4328160" y="607060"/>
          <a:ext cx="2110740" cy="9525"/>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8"/>
  <sheetViews>
    <sheetView tabSelected="1" zoomScale="130" zoomScaleNormal="130" topLeftCell="A59" workbookViewId="0">
      <selection activeCell="B8" sqref="B8"/>
    </sheetView>
  </sheetViews>
  <sheetFormatPr defaultColWidth="9" defaultRowHeight="16.5"/>
  <cols>
    <col min="1" max="1" width="5.57272727272727" style="106" customWidth="1"/>
    <col min="2" max="2" width="10.8545454545455" style="106" customWidth="1"/>
    <col min="3" max="3" width="22" style="106" customWidth="1"/>
    <col min="4" max="4" width="8" style="107" customWidth="1"/>
    <col min="5" max="5" width="9.85454545454546" style="107" customWidth="1"/>
    <col min="6" max="6" width="9.42727272727273" style="107" customWidth="1"/>
    <col min="7" max="7" width="10.5727272727273" style="107" customWidth="1"/>
    <col min="8" max="8" width="8.70909090909091" style="106" customWidth="1"/>
    <col min="9" max="9" width="11.5727272727273" style="106" customWidth="1"/>
    <col min="10" max="16384" width="9.13636363636364" style="106"/>
  </cols>
  <sheetData>
    <row r="1" s="104" customFormat="1" ht="15.5" spans="1:9">
      <c r="A1" s="108" t="s">
        <v>0</v>
      </c>
      <c r="B1" s="108"/>
      <c r="C1" s="108"/>
      <c r="D1" s="108"/>
      <c r="E1" s="109" t="s">
        <v>1</v>
      </c>
      <c r="F1" s="109"/>
      <c r="G1" s="109"/>
      <c r="H1" s="109"/>
      <c r="I1" s="109"/>
    </row>
    <row r="2" s="104" customFormat="1" spans="1:9">
      <c r="A2" s="108" t="s">
        <v>2</v>
      </c>
      <c r="B2" s="108"/>
      <c r="C2" s="108"/>
      <c r="D2" s="108"/>
      <c r="E2" s="110" t="s">
        <v>3</v>
      </c>
      <c r="F2" s="110"/>
      <c r="G2" s="110"/>
      <c r="H2" s="110"/>
      <c r="I2" s="105"/>
    </row>
    <row r="3" s="104" customFormat="1" spans="1:9">
      <c r="A3" s="111" t="s">
        <v>4</v>
      </c>
      <c r="B3" s="111"/>
      <c r="C3" s="111"/>
      <c r="D3" s="111"/>
      <c r="E3" s="109"/>
      <c r="F3" s="110"/>
      <c r="G3" s="110"/>
      <c r="H3" s="110"/>
      <c r="I3" s="110"/>
    </row>
    <row r="4" s="104" customFormat="1" spans="1:9">
      <c r="A4" s="111"/>
      <c r="B4" s="111"/>
      <c r="C4" s="111"/>
      <c r="D4" s="111"/>
      <c r="E4" s="111"/>
      <c r="F4" s="110"/>
      <c r="G4" s="110"/>
      <c r="H4" s="110"/>
      <c r="I4" s="110"/>
    </row>
    <row r="5" ht="23.25" customHeight="1" spans="1:9">
      <c r="A5" s="110" t="s">
        <v>5</v>
      </c>
      <c r="B5" s="110"/>
      <c r="C5" s="110"/>
      <c r="D5" s="110"/>
      <c r="E5" s="110"/>
      <c r="F5" s="110"/>
      <c r="G5" s="110"/>
      <c r="H5" s="110"/>
      <c r="I5" s="110"/>
    </row>
    <row r="6" s="105" customFormat="1" spans="2:6">
      <c r="B6" s="112" t="s">
        <v>6</v>
      </c>
      <c r="D6" s="110" t="s">
        <v>7</v>
      </c>
      <c r="F6" s="113" t="s">
        <v>8</v>
      </c>
    </row>
    <row r="7" s="105" customFormat="1" spans="4:7">
      <c r="D7" s="110"/>
      <c r="E7" s="110"/>
      <c r="F7" s="110"/>
      <c r="G7" s="110"/>
    </row>
    <row r="8" ht="21.75" customHeight="1" spans="1:2">
      <c r="A8" s="114" t="s">
        <v>9</v>
      </c>
      <c r="B8" s="105" t="s">
        <v>10</v>
      </c>
    </row>
    <row r="9" ht="21.75" customHeight="1" spans="1:2">
      <c r="A9" s="114" t="s">
        <v>11</v>
      </c>
      <c r="B9" s="105" t="s">
        <v>12</v>
      </c>
    </row>
    <row r="10" ht="21.75" customHeight="1" spans="1:2">
      <c r="A10" s="114" t="s">
        <v>13</v>
      </c>
      <c r="B10" s="105" t="s">
        <v>14</v>
      </c>
    </row>
    <row r="11" ht="22.5" customHeight="1" spans="1:2">
      <c r="A11" s="114"/>
      <c r="B11" s="106" t="s">
        <v>15</v>
      </c>
    </row>
    <row r="12" ht="22.5" customHeight="1" spans="1:2">
      <c r="A12" s="114"/>
      <c r="B12" s="106" t="s">
        <v>16</v>
      </c>
    </row>
    <row r="13" ht="22.5" customHeight="1" spans="1:2">
      <c r="A13" s="114"/>
      <c r="B13" s="106" t="s">
        <v>17</v>
      </c>
    </row>
    <row r="14" ht="22.5" customHeight="1" spans="1:2">
      <c r="A14" s="114"/>
      <c r="B14" s="106" t="s">
        <v>18</v>
      </c>
    </row>
    <row r="15" ht="22.5" customHeight="1" spans="1:2">
      <c r="A15" s="114"/>
      <c r="B15" s="106" t="s">
        <v>19</v>
      </c>
    </row>
    <row r="16" spans="1:2">
      <c r="A16" s="114" t="s">
        <v>20</v>
      </c>
      <c r="B16" s="105" t="s">
        <v>21</v>
      </c>
    </row>
    <row r="17" ht="56.25" customHeight="1" spans="1:10">
      <c r="A17" s="115" t="s">
        <v>22</v>
      </c>
      <c r="B17" s="115"/>
      <c r="C17" s="115"/>
      <c r="D17" s="115"/>
      <c r="E17" s="115"/>
      <c r="F17" s="115"/>
      <c r="G17" s="115"/>
      <c r="H17" s="115"/>
      <c r="I17" s="115"/>
      <c r="J17" s="134"/>
    </row>
    <row r="18" spans="1:1">
      <c r="A18" s="116"/>
    </row>
    <row r="19" ht="33" customHeight="1" spans="1:9">
      <c r="A19" s="117" t="s">
        <v>23</v>
      </c>
      <c r="B19" s="117" t="s">
        <v>24</v>
      </c>
      <c r="C19" s="118" t="s">
        <v>25</v>
      </c>
      <c r="D19" s="119"/>
      <c r="E19" s="120" t="s">
        <v>26</v>
      </c>
      <c r="F19" s="117" t="s">
        <v>27</v>
      </c>
      <c r="G19" s="117"/>
      <c r="H19" s="117"/>
      <c r="I19" s="135" t="s">
        <v>28</v>
      </c>
    </row>
    <row r="20" customHeight="1" spans="1:9">
      <c r="A20" s="117"/>
      <c r="B20" s="117"/>
      <c r="C20" s="121"/>
      <c r="D20" s="122"/>
      <c r="E20" s="123"/>
      <c r="F20" s="117" t="s">
        <v>29</v>
      </c>
      <c r="G20" s="117" t="s">
        <v>30</v>
      </c>
      <c r="H20" s="117" t="s">
        <v>31</v>
      </c>
      <c r="I20" s="135"/>
    </row>
    <row r="21" ht="15.5" spans="1:9">
      <c r="A21" s="142" t="s">
        <v>32</v>
      </c>
      <c r="B21" s="142" t="s">
        <v>33</v>
      </c>
      <c r="C21" s="125" t="s">
        <v>34</v>
      </c>
      <c r="D21" s="124" t="s">
        <v>35</v>
      </c>
      <c r="E21" s="31">
        <v>50</v>
      </c>
      <c r="F21" s="31">
        <v>50</v>
      </c>
      <c r="G21" s="124" t="str">
        <f>IF(F21=0,"Không XL",IF(F21&lt;50,"Yếu",IF(F21&lt;70,"Trung bình",IF(F21&lt;80,"Khá",IF(F21&lt;90,"Tốt","Xuất sắc")))))</f>
        <v>Trung bình</v>
      </c>
      <c r="H21" s="125"/>
      <c r="I21" s="136"/>
    </row>
    <row r="22" ht="15.5" spans="1:9">
      <c r="A22" s="142" t="s">
        <v>36</v>
      </c>
      <c r="B22" s="142" t="s">
        <v>37</v>
      </c>
      <c r="C22" s="125" t="s">
        <v>38</v>
      </c>
      <c r="D22" s="124" t="s">
        <v>35</v>
      </c>
      <c r="E22" s="31">
        <v>50</v>
      </c>
      <c r="F22" s="31">
        <v>50</v>
      </c>
      <c r="G22" s="124" t="str">
        <f t="shared" ref="G22:G58" si="0">IF(F22=0,"Không XL",IF(F22&lt;50,"Yếu",IF(F22&lt;70,"Trung bình",IF(F22&lt;80,"Khá",IF(F22&lt;90,"Tốt","Xuất sắc")))))</f>
        <v>Trung bình</v>
      </c>
      <c r="H22" s="125"/>
      <c r="I22" s="125"/>
    </row>
    <row r="23" ht="15.5" spans="1:9">
      <c r="A23" s="142" t="s">
        <v>39</v>
      </c>
      <c r="B23" s="142" t="s">
        <v>40</v>
      </c>
      <c r="C23" s="125" t="s">
        <v>41</v>
      </c>
      <c r="D23" s="124" t="s">
        <v>42</v>
      </c>
      <c r="E23" s="31">
        <v>53</v>
      </c>
      <c r="F23" s="31">
        <v>53</v>
      </c>
      <c r="G23" s="124" t="str">
        <f t="shared" si="0"/>
        <v>Trung bình</v>
      </c>
      <c r="H23" s="125"/>
      <c r="I23" s="125"/>
    </row>
    <row r="24" ht="15.5" spans="1:9">
      <c r="A24" s="142" t="s">
        <v>43</v>
      </c>
      <c r="B24" s="142" t="s">
        <v>44</v>
      </c>
      <c r="C24" s="125" t="s">
        <v>45</v>
      </c>
      <c r="D24" s="124" t="s">
        <v>46</v>
      </c>
      <c r="E24" s="31">
        <v>50</v>
      </c>
      <c r="F24" s="31">
        <v>50</v>
      </c>
      <c r="G24" s="124" t="str">
        <f t="shared" si="0"/>
        <v>Trung bình</v>
      </c>
      <c r="H24" s="125"/>
      <c r="I24" s="125"/>
    </row>
    <row r="25" ht="15.5" spans="1:9">
      <c r="A25" s="142" t="s">
        <v>47</v>
      </c>
      <c r="B25" s="142" t="s">
        <v>48</v>
      </c>
      <c r="C25" s="125" t="s">
        <v>49</v>
      </c>
      <c r="D25" s="124" t="s">
        <v>50</v>
      </c>
      <c r="E25" s="31">
        <v>50</v>
      </c>
      <c r="F25" s="31">
        <v>50</v>
      </c>
      <c r="G25" s="124" t="str">
        <f t="shared" si="0"/>
        <v>Trung bình</v>
      </c>
      <c r="H25" s="125"/>
      <c r="I25" s="125"/>
    </row>
    <row r="26" ht="15.5" spans="1:9">
      <c r="A26" s="142" t="s">
        <v>51</v>
      </c>
      <c r="B26" s="142" t="s">
        <v>52</v>
      </c>
      <c r="C26" s="125" t="s">
        <v>53</v>
      </c>
      <c r="D26" s="124" t="s">
        <v>54</v>
      </c>
      <c r="E26" s="31">
        <v>50</v>
      </c>
      <c r="F26" s="31">
        <v>50</v>
      </c>
      <c r="G26" s="124" t="str">
        <f t="shared" si="0"/>
        <v>Trung bình</v>
      </c>
      <c r="H26" s="125"/>
      <c r="I26" s="125"/>
    </row>
    <row r="27" ht="15.5" spans="1:9">
      <c r="A27" s="142" t="s">
        <v>55</v>
      </c>
      <c r="B27" s="142" t="s">
        <v>56</v>
      </c>
      <c r="C27" s="125" t="s">
        <v>57</v>
      </c>
      <c r="D27" s="124" t="s">
        <v>58</v>
      </c>
      <c r="E27" s="31">
        <v>61</v>
      </c>
      <c r="F27" s="31">
        <v>61</v>
      </c>
      <c r="G27" s="124" t="str">
        <f t="shared" si="0"/>
        <v>Trung bình</v>
      </c>
      <c r="H27" s="125"/>
      <c r="I27" s="125"/>
    </row>
    <row r="28" ht="15.5" spans="1:9">
      <c r="A28" s="142" t="s">
        <v>59</v>
      </c>
      <c r="B28" s="142" t="s">
        <v>60</v>
      </c>
      <c r="C28" s="125" t="s">
        <v>61</v>
      </c>
      <c r="D28" s="124" t="s">
        <v>62</v>
      </c>
      <c r="E28" s="31">
        <v>45</v>
      </c>
      <c r="F28" s="31">
        <v>45</v>
      </c>
      <c r="G28" s="124" t="str">
        <f t="shared" si="0"/>
        <v>Yếu</v>
      </c>
      <c r="H28" s="125"/>
      <c r="I28" s="125"/>
    </row>
    <row r="29" ht="15.5" spans="1:9">
      <c r="A29" s="142" t="s">
        <v>63</v>
      </c>
      <c r="B29" s="142" t="s">
        <v>64</v>
      </c>
      <c r="C29" s="125" t="s">
        <v>65</v>
      </c>
      <c r="D29" s="124" t="s">
        <v>62</v>
      </c>
      <c r="E29" s="31">
        <v>50</v>
      </c>
      <c r="F29" s="31">
        <v>50</v>
      </c>
      <c r="G29" s="124" t="str">
        <f t="shared" si="0"/>
        <v>Trung bình</v>
      </c>
      <c r="H29" s="125"/>
      <c r="I29" s="125"/>
    </row>
    <row r="30" ht="15.5" spans="1:9">
      <c r="A30" s="142" t="s">
        <v>66</v>
      </c>
      <c r="B30" s="142" t="s">
        <v>67</v>
      </c>
      <c r="C30" s="125" t="s">
        <v>68</v>
      </c>
      <c r="D30" s="124" t="s">
        <v>69</v>
      </c>
      <c r="E30" s="31">
        <v>50</v>
      </c>
      <c r="F30" s="31">
        <v>50</v>
      </c>
      <c r="G30" s="124" t="str">
        <f t="shared" si="0"/>
        <v>Trung bình</v>
      </c>
      <c r="H30" s="125"/>
      <c r="I30" s="125"/>
    </row>
    <row r="31" ht="15.5" spans="1:9">
      <c r="A31" s="142" t="s">
        <v>70</v>
      </c>
      <c r="B31" s="142" t="s">
        <v>71</v>
      </c>
      <c r="C31" s="125" t="s">
        <v>72</v>
      </c>
      <c r="D31" s="124" t="s">
        <v>73</v>
      </c>
      <c r="E31" s="31">
        <v>50</v>
      </c>
      <c r="F31" s="31">
        <v>50</v>
      </c>
      <c r="G31" s="124" t="str">
        <f t="shared" si="0"/>
        <v>Trung bình</v>
      </c>
      <c r="H31" s="125"/>
      <c r="I31" s="125"/>
    </row>
    <row r="32" ht="15.5" spans="1:9">
      <c r="A32" s="142" t="s">
        <v>74</v>
      </c>
      <c r="B32" s="142" t="s">
        <v>75</v>
      </c>
      <c r="C32" s="125" t="s">
        <v>76</v>
      </c>
      <c r="D32" s="124" t="s">
        <v>73</v>
      </c>
      <c r="E32" s="31">
        <v>51</v>
      </c>
      <c r="F32" s="31">
        <v>51</v>
      </c>
      <c r="G32" s="124" t="str">
        <f t="shared" si="0"/>
        <v>Trung bình</v>
      </c>
      <c r="H32" s="125"/>
      <c r="I32" s="125"/>
    </row>
    <row r="33" ht="15.5" spans="1:9">
      <c r="A33" s="142" t="s">
        <v>77</v>
      </c>
      <c r="B33" s="142" t="s">
        <v>78</v>
      </c>
      <c r="C33" s="125" t="s">
        <v>79</v>
      </c>
      <c r="D33" s="124" t="s">
        <v>80</v>
      </c>
      <c r="E33" s="31">
        <v>54</v>
      </c>
      <c r="F33" s="31">
        <v>54</v>
      </c>
      <c r="G33" s="124" t="str">
        <f t="shared" si="0"/>
        <v>Trung bình</v>
      </c>
      <c r="H33" s="125"/>
      <c r="I33" s="125"/>
    </row>
    <row r="34" ht="15.5" spans="1:9">
      <c r="A34" s="142" t="s">
        <v>81</v>
      </c>
      <c r="B34" s="142" t="s">
        <v>82</v>
      </c>
      <c r="C34" s="125" t="s">
        <v>83</v>
      </c>
      <c r="D34" s="124" t="s">
        <v>80</v>
      </c>
      <c r="E34" s="31">
        <v>62</v>
      </c>
      <c r="F34" s="31">
        <v>62</v>
      </c>
      <c r="G34" s="124" t="str">
        <f t="shared" si="0"/>
        <v>Trung bình</v>
      </c>
      <c r="H34" s="125"/>
      <c r="I34" s="125"/>
    </row>
    <row r="35" ht="15.5" spans="1:9">
      <c r="A35" s="142" t="s">
        <v>84</v>
      </c>
      <c r="B35" s="142" t="s">
        <v>85</v>
      </c>
      <c r="C35" s="125" t="s">
        <v>86</v>
      </c>
      <c r="D35" s="124" t="s">
        <v>87</v>
      </c>
      <c r="E35" s="31">
        <v>50</v>
      </c>
      <c r="F35" s="31">
        <v>50</v>
      </c>
      <c r="G35" s="124" t="str">
        <f t="shared" si="0"/>
        <v>Trung bình</v>
      </c>
      <c r="H35" s="125"/>
      <c r="I35" s="125"/>
    </row>
    <row r="36" ht="15.5" spans="1:9">
      <c r="A36" s="142" t="s">
        <v>88</v>
      </c>
      <c r="B36" s="142" t="s">
        <v>89</v>
      </c>
      <c r="C36" s="125" t="s">
        <v>90</v>
      </c>
      <c r="D36" s="124" t="s">
        <v>91</v>
      </c>
      <c r="E36" s="31">
        <v>50</v>
      </c>
      <c r="F36" s="31">
        <v>50</v>
      </c>
      <c r="G36" s="124" t="str">
        <f t="shared" si="0"/>
        <v>Trung bình</v>
      </c>
      <c r="H36" s="125"/>
      <c r="I36" s="125"/>
    </row>
    <row r="37" ht="15.5" spans="1:9">
      <c r="A37" s="142" t="s">
        <v>92</v>
      </c>
      <c r="B37" s="142" t="s">
        <v>93</v>
      </c>
      <c r="C37" s="125" t="s">
        <v>94</v>
      </c>
      <c r="D37" s="124" t="s">
        <v>95</v>
      </c>
      <c r="E37" s="31">
        <v>53</v>
      </c>
      <c r="F37" s="31">
        <v>53</v>
      </c>
      <c r="G37" s="124" t="str">
        <f t="shared" si="0"/>
        <v>Trung bình</v>
      </c>
      <c r="H37" s="125"/>
      <c r="I37" s="125"/>
    </row>
    <row r="38" ht="15.5" spans="1:9">
      <c r="A38" s="142" t="s">
        <v>96</v>
      </c>
      <c r="B38" s="142" t="s">
        <v>97</v>
      </c>
      <c r="C38" s="125" t="s">
        <v>98</v>
      </c>
      <c r="D38" s="124" t="s">
        <v>99</v>
      </c>
      <c r="E38" s="31">
        <v>50</v>
      </c>
      <c r="F38" s="31">
        <v>50</v>
      </c>
      <c r="G38" s="124" t="str">
        <f t="shared" si="0"/>
        <v>Trung bình</v>
      </c>
      <c r="H38" s="125"/>
      <c r="I38" s="125"/>
    </row>
    <row r="39" ht="15.5" spans="1:9">
      <c r="A39" s="142" t="s">
        <v>100</v>
      </c>
      <c r="B39" s="142" t="s">
        <v>101</v>
      </c>
      <c r="C39" s="125" t="s">
        <v>102</v>
      </c>
      <c r="D39" s="124" t="s">
        <v>103</v>
      </c>
      <c r="E39" s="31">
        <v>52</v>
      </c>
      <c r="F39" s="31">
        <v>52</v>
      </c>
      <c r="G39" s="124" t="str">
        <f t="shared" si="0"/>
        <v>Trung bình</v>
      </c>
      <c r="H39" s="125"/>
      <c r="I39" s="125"/>
    </row>
    <row r="40" ht="15.5" spans="1:9">
      <c r="A40" s="142" t="s">
        <v>104</v>
      </c>
      <c r="B40" s="142" t="s">
        <v>105</v>
      </c>
      <c r="C40" s="125" t="s">
        <v>106</v>
      </c>
      <c r="D40" s="124" t="s">
        <v>107</v>
      </c>
      <c r="E40" s="31">
        <v>61</v>
      </c>
      <c r="F40" s="31">
        <v>61</v>
      </c>
      <c r="G40" s="124" t="str">
        <f t="shared" si="0"/>
        <v>Trung bình</v>
      </c>
      <c r="H40" s="125"/>
      <c r="I40" s="125"/>
    </row>
    <row r="41" ht="15.5" spans="1:9">
      <c r="A41" s="142" t="s">
        <v>108</v>
      </c>
      <c r="B41" s="142" t="s">
        <v>109</v>
      </c>
      <c r="C41" s="125" t="s">
        <v>110</v>
      </c>
      <c r="D41" s="124" t="s">
        <v>111</v>
      </c>
      <c r="E41" s="31">
        <v>50</v>
      </c>
      <c r="F41" s="31">
        <v>50</v>
      </c>
      <c r="G41" s="124" t="str">
        <f t="shared" si="0"/>
        <v>Trung bình</v>
      </c>
      <c r="H41" s="125"/>
      <c r="I41" s="125"/>
    </row>
    <row r="42" ht="15.5" spans="1:9">
      <c r="A42" s="142" t="s">
        <v>112</v>
      </c>
      <c r="B42" s="142" t="s">
        <v>113</v>
      </c>
      <c r="C42" s="125" t="s">
        <v>114</v>
      </c>
      <c r="D42" s="124" t="s">
        <v>115</v>
      </c>
      <c r="E42" s="31">
        <v>45</v>
      </c>
      <c r="F42" s="31">
        <v>45</v>
      </c>
      <c r="G42" s="124" t="str">
        <f t="shared" si="0"/>
        <v>Yếu</v>
      </c>
      <c r="H42" s="125"/>
      <c r="I42" s="125"/>
    </row>
    <row r="43" ht="15.5" spans="1:9">
      <c r="A43" s="142" t="s">
        <v>116</v>
      </c>
      <c r="B43" s="142" t="s">
        <v>117</v>
      </c>
      <c r="C43" s="125" t="s">
        <v>118</v>
      </c>
      <c r="D43" s="124" t="s">
        <v>119</v>
      </c>
      <c r="E43" s="31">
        <v>59</v>
      </c>
      <c r="F43" s="31">
        <v>59</v>
      </c>
      <c r="G43" s="124" t="str">
        <f t="shared" si="0"/>
        <v>Trung bình</v>
      </c>
      <c r="H43" s="125"/>
      <c r="I43" s="125"/>
    </row>
    <row r="44" ht="15.5" spans="1:9">
      <c r="A44" s="142" t="s">
        <v>120</v>
      </c>
      <c r="B44" s="142" t="s">
        <v>121</v>
      </c>
      <c r="C44" s="125" t="s">
        <v>122</v>
      </c>
      <c r="D44" s="124" t="s">
        <v>123</v>
      </c>
      <c r="E44" s="31">
        <v>50</v>
      </c>
      <c r="F44" s="31">
        <v>50</v>
      </c>
      <c r="G44" s="124" t="str">
        <f t="shared" si="0"/>
        <v>Trung bình</v>
      </c>
      <c r="H44" s="125"/>
      <c r="I44" s="125"/>
    </row>
    <row r="45" ht="15.5" spans="1:9">
      <c r="A45" s="142" t="s">
        <v>124</v>
      </c>
      <c r="B45" s="142" t="s">
        <v>125</v>
      </c>
      <c r="C45" s="125" t="s">
        <v>41</v>
      </c>
      <c r="D45" s="124" t="s">
        <v>126</v>
      </c>
      <c r="E45" s="31">
        <v>50</v>
      </c>
      <c r="F45" s="31">
        <v>50</v>
      </c>
      <c r="G45" s="124" t="str">
        <f t="shared" si="0"/>
        <v>Trung bình</v>
      </c>
      <c r="H45" s="125"/>
      <c r="I45" s="125"/>
    </row>
    <row r="46" ht="15.5" spans="1:9">
      <c r="A46" s="142" t="s">
        <v>127</v>
      </c>
      <c r="B46" s="142" t="s">
        <v>128</v>
      </c>
      <c r="C46" s="125" t="s">
        <v>129</v>
      </c>
      <c r="D46" s="124" t="s">
        <v>130</v>
      </c>
      <c r="E46" s="31">
        <v>53</v>
      </c>
      <c r="F46" s="31">
        <v>53</v>
      </c>
      <c r="G46" s="124" t="str">
        <f t="shared" si="0"/>
        <v>Trung bình</v>
      </c>
      <c r="H46" s="125"/>
      <c r="I46" s="125"/>
    </row>
    <row r="47" ht="15.5" spans="1:9">
      <c r="A47" s="142" t="s">
        <v>131</v>
      </c>
      <c r="B47" s="142" t="s">
        <v>132</v>
      </c>
      <c r="C47" s="125" t="s">
        <v>133</v>
      </c>
      <c r="D47" s="124" t="s">
        <v>134</v>
      </c>
      <c r="E47" s="31">
        <v>53</v>
      </c>
      <c r="F47" s="31">
        <v>53</v>
      </c>
      <c r="G47" s="124" t="str">
        <f t="shared" si="0"/>
        <v>Trung bình</v>
      </c>
      <c r="H47" s="125"/>
      <c r="I47" s="125"/>
    </row>
    <row r="48" ht="15.5" spans="1:9">
      <c r="A48" s="142" t="s">
        <v>135</v>
      </c>
      <c r="B48" s="142" t="s">
        <v>136</v>
      </c>
      <c r="C48" s="125" t="s">
        <v>137</v>
      </c>
      <c r="D48" s="124" t="s">
        <v>134</v>
      </c>
      <c r="E48" s="31">
        <v>45</v>
      </c>
      <c r="F48" s="31">
        <v>45</v>
      </c>
      <c r="G48" s="124" t="str">
        <f t="shared" si="0"/>
        <v>Yếu</v>
      </c>
      <c r="H48" s="125"/>
      <c r="I48" s="125"/>
    </row>
    <row r="49" ht="15.5" spans="1:9">
      <c r="A49" s="142" t="s">
        <v>138</v>
      </c>
      <c r="B49" s="142" t="s">
        <v>139</v>
      </c>
      <c r="C49" s="125" t="s">
        <v>140</v>
      </c>
      <c r="D49" s="124" t="s">
        <v>141</v>
      </c>
      <c r="E49" s="31">
        <v>56</v>
      </c>
      <c r="F49" s="31">
        <v>56</v>
      </c>
      <c r="G49" s="124" t="str">
        <f t="shared" si="0"/>
        <v>Trung bình</v>
      </c>
      <c r="H49" s="125"/>
      <c r="I49" s="125"/>
    </row>
    <row r="50" ht="15.5" spans="1:9">
      <c r="A50" s="142" t="s">
        <v>142</v>
      </c>
      <c r="B50" s="142" t="s">
        <v>143</v>
      </c>
      <c r="C50" s="125" t="s">
        <v>122</v>
      </c>
      <c r="D50" s="124" t="s">
        <v>144</v>
      </c>
      <c r="E50" s="31">
        <v>50</v>
      </c>
      <c r="F50" s="31">
        <v>50</v>
      </c>
      <c r="G50" s="124" t="str">
        <f t="shared" si="0"/>
        <v>Trung bình</v>
      </c>
      <c r="H50" s="125"/>
      <c r="I50" s="125"/>
    </row>
    <row r="51" ht="15.5" spans="1:9">
      <c r="A51" s="142" t="s">
        <v>145</v>
      </c>
      <c r="B51" s="142" t="s">
        <v>146</v>
      </c>
      <c r="C51" s="125" t="s">
        <v>147</v>
      </c>
      <c r="D51" s="124" t="s">
        <v>148</v>
      </c>
      <c r="E51" s="31">
        <v>50</v>
      </c>
      <c r="F51" s="31">
        <v>50</v>
      </c>
      <c r="G51" s="124" t="str">
        <f t="shared" si="0"/>
        <v>Trung bình</v>
      </c>
      <c r="H51" s="125"/>
      <c r="I51" s="125"/>
    </row>
    <row r="52" ht="15.5" spans="1:9">
      <c r="A52" s="142" t="s">
        <v>149</v>
      </c>
      <c r="B52" s="142" t="s">
        <v>150</v>
      </c>
      <c r="C52" s="125" t="s">
        <v>151</v>
      </c>
      <c r="D52" s="124" t="s">
        <v>152</v>
      </c>
      <c r="E52" s="31">
        <v>51</v>
      </c>
      <c r="F52" s="31">
        <v>51</v>
      </c>
      <c r="G52" s="124" t="str">
        <f t="shared" si="0"/>
        <v>Trung bình</v>
      </c>
      <c r="H52" s="125"/>
      <c r="I52" s="125"/>
    </row>
    <row r="53" ht="15.5" spans="1:9">
      <c r="A53" s="142" t="s">
        <v>153</v>
      </c>
      <c r="B53" s="142" t="s">
        <v>154</v>
      </c>
      <c r="C53" s="125" t="s">
        <v>155</v>
      </c>
      <c r="D53" s="124" t="s">
        <v>156</v>
      </c>
      <c r="E53" s="31">
        <v>50</v>
      </c>
      <c r="F53" s="31">
        <v>50</v>
      </c>
      <c r="G53" s="124" t="str">
        <f t="shared" si="0"/>
        <v>Trung bình</v>
      </c>
      <c r="H53" s="125"/>
      <c r="I53" s="125"/>
    </row>
    <row r="54" ht="15.5" spans="1:9">
      <c r="A54" s="142" t="s">
        <v>157</v>
      </c>
      <c r="B54" s="142" t="s">
        <v>158</v>
      </c>
      <c r="C54" s="125" t="s">
        <v>159</v>
      </c>
      <c r="D54" s="124" t="s">
        <v>160</v>
      </c>
      <c r="E54" s="31">
        <v>50</v>
      </c>
      <c r="F54" s="31">
        <v>50</v>
      </c>
      <c r="G54" s="124" t="str">
        <f t="shared" si="0"/>
        <v>Trung bình</v>
      </c>
      <c r="H54" s="125"/>
      <c r="I54" s="125"/>
    </row>
    <row r="55" ht="15.5" spans="1:9">
      <c r="A55" s="142" t="s">
        <v>161</v>
      </c>
      <c r="B55" s="142" t="s">
        <v>162</v>
      </c>
      <c r="C55" s="125" t="s">
        <v>163</v>
      </c>
      <c r="D55" s="124" t="s">
        <v>164</v>
      </c>
      <c r="E55" s="31">
        <v>50</v>
      </c>
      <c r="F55" s="31">
        <v>50</v>
      </c>
      <c r="G55" s="124" t="str">
        <f t="shared" si="0"/>
        <v>Trung bình</v>
      </c>
      <c r="H55" s="125"/>
      <c r="I55" s="125"/>
    </row>
    <row r="56" ht="15.5" spans="1:9">
      <c r="A56" s="142" t="s">
        <v>165</v>
      </c>
      <c r="B56" s="142" t="s">
        <v>166</v>
      </c>
      <c r="C56" s="125" t="s">
        <v>167</v>
      </c>
      <c r="D56" s="124" t="s">
        <v>168</v>
      </c>
      <c r="E56" s="31">
        <v>53</v>
      </c>
      <c r="F56" s="31">
        <v>53</v>
      </c>
      <c r="G56" s="124" t="str">
        <f t="shared" si="0"/>
        <v>Trung bình</v>
      </c>
      <c r="H56" s="125"/>
      <c r="I56" s="125"/>
    </row>
    <row r="57" ht="15.5" spans="1:9">
      <c r="A57" s="142" t="s">
        <v>169</v>
      </c>
      <c r="B57" s="142" t="s">
        <v>170</v>
      </c>
      <c r="C57" s="125" t="s">
        <v>155</v>
      </c>
      <c r="D57" s="124" t="s">
        <v>171</v>
      </c>
      <c r="E57" s="31">
        <v>62</v>
      </c>
      <c r="F57" s="31">
        <v>62</v>
      </c>
      <c r="G57" s="124" t="str">
        <f t="shared" si="0"/>
        <v>Trung bình</v>
      </c>
      <c r="H57" s="125"/>
      <c r="I57" s="125"/>
    </row>
    <row r="58" spans="1:13">
      <c r="A58" s="142" t="s">
        <v>172</v>
      </c>
      <c r="B58" s="142" t="s">
        <v>173</v>
      </c>
      <c r="C58" s="125" t="s">
        <v>174</v>
      </c>
      <c r="D58" s="124" t="s">
        <v>175</v>
      </c>
      <c r="E58" s="31">
        <v>53</v>
      </c>
      <c r="F58" s="31">
        <v>53</v>
      </c>
      <c r="G58" s="124" t="str">
        <f t="shared" si="0"/>
        <v>Trung bình</v>
      </c>
      <c r="H58" s="125"/>
      <c r="I58" s="125"/>
      <c r="J58" s="137"/>
      <c r="K58" s="107"/>
      <c r="L58" s="107"/>
      <c r="M58" s="107"/>
    </row>
    <row r="59" ht="10.5" customHeight="1"/>
    <row r="60" s="104" customFormat="1" ht="26.25" customHeight="1" spans="2:7">
      <c r="B60" s="106" t="s">
        <v>176</v>
      </c>
      <c r="D60" s="108"/>
      <c r="E60" s="108"/>
      <c r="F60" s="108"/>
      <c r="G60" s="108"/>
    </row>
    <row r="61" s="104" customFormat="1" ht="41.25" customHeight="1" spans="2:7">
      <c r="B61" s="126">
        <v>40</v>
      </c>
      <c r="C61" s="127" t="s">
        <v>177</v>
      </c>
      <c r="D61" s="128"/>
      <c r="E61" s="129" t="s">
        <v>178</v>
      </c>
      <c r="F61" s="129" t="s">
        <v>179</v>
      </c>
      <c r="G61" s="108"/>
    </row>
    <row r="62" s="104" customFormat="1" ht="15.5" spans="3:7">
      <c r="C62" s="130" t="s">
        <v>180</v>
      </c>
      <c r="D62" s="131"/>
      <c r="E62" s="132">
        <f>COUNTIF($G$21:$G$58,"Xuất sắc")</f>
        <v>0</v>
      </c>
      <c r="F62" s="133">
        <f t="shared" ref="F62:F67" si="1">E62/$A$58</f>
        <v>0</v>
      </c>
      <c r="G62" s="108"/>
    </row>
    <row r="63" s="104" customFormat="1" ht="15.5" spans="3:7">
      <c r="C63" s="130" t="s">
        <v>181</v>
      </c>
      <c r="D63" s="131"/>
      <c r="E63" s="132">
        <f>COUNTIF($G$21:$G$58,"Tốt")</f>
        <v>0</v>
      </c>
      <c r="F63" s="133">
        <f t="shared" si="1"/>
        <v>0</v>
      </c>
      <c r="G63" s="108"/>
    </row>
    <row r="64" s="104" customFormat="1" ht="15.5" spans="3:7">
      <c r="C64" s="130" t="s">
        <v>182</v>
      </c>
      <c r="D64" s="131"/>
      <c r="E64" s="132">
        <f>COUNTIF($G$21:$G$58,"Khá")</f>
        <v>0</v>
      </c>
      <c r="F64" s="133">
        <f t="shared" si="1"/>
        <v>0</v>
      </c>
      <c r="G64" s="108"/>
    </row>
    <row r="65" s="104" customFormat="1" ht="15.5" spans="3:7">
      <c r="C65" s="130" t="s">
        <v>183</v>
      </c>
      <c r="D65" s="131"/>
      <c r="E65" s="132">
        <f>COUNTIF($G$21:$G$58,"Trung bình")</f>
        <v>35</v>
      </c>
      <c r="F65" s="133">
        <f t="shared" si="1"/>
        <v>0.921052631578947</v>
      </c>
      <c r="G65" s="108"/>
    </row>
    <row r="66" s="104" customFormat="1" ht="15.5" spans="3:7">
      <c r="C66" s="130" t="s">
        <v>184</v>
      </c>
      <c r="D66" s="131"/>
      <c r="E66" s="132">
        <f>COUNTIF($G$21:$G$58,"Yếu")</f>
        <v>3</v>
      </c>
      <c r="F66" s="133">
        <f t="shared" si="1"/>
        <v>0.0789473684210526</v>
      </c>
      <c r="G66" s="108"/>
    </row>
    <row r="67" s="104" customFormat="1" ht="15.5" spans="3:7">
      <c r="C67" s="130" t="s">
        <v>185</v>
      </c>
      <c r="D67" s="131"/>
      <c r="E67" s="132">
        <f>COUNTIF($G$21:$G$58,"Không XL")</f>
        <v>0</v>
      </c>
      <c r="F67" s="133">
        <f t="shared" si="1"/>
        <v>0</v>
      </c>
      <c r="G67" s="108"/>
    </row>
    <row r="69" ht="57" customHeight="1" spans="1:10">
      <c r="A69" s="115" t="s">
        <v>186</v>
      </c>
      <c r="B69" s="115"/>
      <c r="C69" s="115"/>
      <c r="D69" s="115"/>
      <c r="E69" s="115"/>
      <c r="F69" s="115"/>
      <c r="G69" s="115"/>
      <c r="H69" s="115"/>
      <c r="I69" s="115"/>
      <c r="J69" s="134"/>
    </row>
    <row r="71" s="105" customFormat="1" spans="2:9">
      <c r="B71" s="110" t="s">
        <v>187</v>
      </c>
      <c r="C71" s="110"/>
      <c r="D71" s="110"/>
      <c r="E71" s="110"/>
      <c r="F71" s="110" t="s">
        <v>188</v>
      </c>
      <c r="G71" s="110"/>
      <c r="H71" s="110"/>
      <c r="I71" s="110"/>
    </row>
    <row r="76" spans="2:9">
      <c r="B76" s="107" t="s">
        <v>189</v>
      </c>
      <c r="C76" s="107"/>
      <c r="F76" s="107" t="s">
        <v>190</v>
      </c>
      <c r="H76" s="107"/>
      <c r="I76" s="107"/>
    </row>
    <row r="77" spans="2:9">
      <c r="B77" s="107"/>
      <c r="C77" s="107"/>
      <c r="H77" s="107"/>
      <c r="I77" s="107"/>
    </row>
    <row r="78" spans="1:9">
      <c r="A78" s="138" t="s">
        <v>191</v>
      </c>
      <c r="B78" s="138"/>
      <c r="C78" s="138"/>
      <c r="D78" s="138"/>
      <c r="E78" s="138"/>
      <c r="F78" s="138"/>
      <c r="G78" s="138"/>
      <c r="H78" s="138"/>
      <c r="I78" s="138"/>
    </row>
    <row r="79" ht="150.75" customHeight="1" spans="1:9">
      <c r="A79" s="139" t="s">
        <v>192</v>
      </c>
      <c r="B79" s="140"/>
      <c r="C79" s="140"/>
      <c r="D79" s="140"/>
      <c r="E79" s="140"/>
      <c r="F79" s="140"/>
      <c r="G79" s="140"/>
      <c r="H79" s="140"/>
      <c r="I79" s="140"/>
    </row>
    <row r="81" spans="9:9">
      <c r="I81" s="141" t="s">
        <v>193</v>
      </c>
    </row>
    <row r="82" spans="6:8">
      <c r="F82" s="110" t="s">
        <v>194</v>
      </c>
      <c r="G82" s="110"/>
      <c r="H82" s="110"/>
    </row>
    <row r="88" spans="6:8">
      <c r="F88" s="110" t="s">
        <v>195</v>
      </c>
      <c r="G88" s="110"/>
      <c r="H88" s="110"/>
    </row>
  </sheetData>
  <mergeCells count="24">
    <mergeCell ref="A1:D1"/>
    <mergeCell ref="A2:D2"/>
    <mergeCell ref="E2:H2"/>
    <mergeCell ref="A3:D3"/>
    <mergeCell ref="F3:I3"/>
    <mergeCell ref="A5:I5"/>
    <mergeCell ref="A17:I17"/>
    <mergeCell ref="F19:H19"/>
    <mergeCell ref="J58:M58"/>
    <mergeCell ref="C61:D61"/>
    <mergeCell ref="A69:I69"/>
    <mergeCell ref="B71:E71"/>
    <mergeCell ref="F71:I71"/>
    <mergeCell ref="B76:E76"/>
    <mergeCell ref="F76:I76"/>
    <mergeCell ref="A78:I78"/>
    <mergeCell ref="A79:I79"/>
    <mergeCell ref="F82:H82"/>
    <mergeCell ref="F88:H88"/>
    <mergeCell ref="A19:A20"/>
    <mergeCell ref="B19:B20"/>
    <mergeCell ref="E19:E20"/>
    <mergeCell ref="I19:I20"/>
    <mergeCell ref="C19:D20"/>
  </mergeCells>
  <pageMargins left="0.37" right="0.275590551181102" top="0.708661417322835" bottom="0.393700787401575" header="0.31496062992126" footer="0.15748031496063"/>
  <pageSetup paperSize="9" orientation="portrait"/>
  <headerFooter differentFirst="1">
    <oddHeader>&amp;C&amp;"Times New Roman,Regular"&amp;P</oddHead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61"/>
  <sheetViews>
    <sheetView topLeftCell="E21" workbookViewId="0">
      <selection activeCell="AD29" sqref="AD28:AD29"/>
    </sheetView>
  </sheetViews>
  <sheetFormatPr defaultColWidth="9" defaultRowHeight="14"/>
  <cols>
    <col min="1" max="1" width="5" style="68" customWidth="1"/>
    <col min="2" max="2" width="11.5727272727273" style="68" customWidth="1"/>
    <col min="3" max="3" width="17" style="68" customWidth="1"/>
    <col min="4" max="4" width="8.85454545454546" style="68" customWidth="1"/>
    <col min="5" max="22" width="5.42727272727273" style="68" customWidth="1"/>
    <col min="23" max="23" width="7.42727272727273" style="68" customWidth="1"/>
    <col min="24" max="24" width="11" style="68" customWidth="1"/>
    <col min="25" max="26" width="8.28181818181818" style="68" customWidth="1"/>
    <col min="27" max="27" width="8.85454545454546" style="68" customWidth="1"/>
    <col min="28" max="28" width="13" style="68" customWidth="1"/>
    <col min="29" max="29" width="8.85454545454546" style="68" customWidth="1"/>
    <col min="30" max="254" width="9.13636363636364" style="68"/>
    <col min="255" max="255" width="5" style="68" customWidth="1"/>
    <col min="256" max="256" width="11.5727272727273" style="68" customWidth="1"/>
    <col min="257" max="257" width="17" style="68" customWidth="1"/>
    <col min="258" max="258" width="8.85454545454546" style="68" customWidth="1"/>
    <col min="259" max="276" width="5.42727272727273" style="68" customWidth="1"/>
    <col min="277" max="277" width="7.42727272727273" style="68" customWidth="1"/>
    <col min="278" max="278" width="11" style="68" customWidth="1"/>
    <col min="279" max="280" width="8.28181818181818" style="68" customWidth="1"/>
    <col min="281" max="281" width="8.85454545454546" style="68" customWidth="1"/>
    <col min="282" max="282" width="13" style="68" customWidth="1"/>
    <col min="283" max="283" width="8.85454545454546" style="68" customWidth="1"/>
    <col min="284" max="510" width="9.13636363636364" style="68"/>
    <col min="511" max="511" width="5" style="68" customWidth="1"/>
    <col min="512" max="512" width="11.5727272727273" style="68" customWidth="1"/>
    <col min="513" max="513" width="17" style="68" customWidth="1"/>
    <col min="514" max="514" width="8.85454545454546" style="68" customWidth="1"/>
    <col min="515" max="532" width="5.42727272727273" style="68" customWidth="1"/>
    <col min="533" max="533" width="7.42727272727273" style="68" customWidth="1"/>
    <col min="534" max="534" width="11" style="68" customWidth="1"/>
    <col min="535" max="536" width="8.28181818181818" style="68" customWidth="1"/>
    <col min="537" max="537" width="8.85454545454546" style="68" customWidth="1"/>
    <col min="538" max="538" width="13" style="68" customWidth="1"/>
    <col min="539" max="539" width="8.85454545454546" style="68" customWidth="1"/>
    <col min="540" max="766" width="9.13636363636364" style="68"/>
    <col min="767" max="767" width="5" style="68" customWidth="1"/>
    <col min="768" max="768" width="11.5727272727273" style="68" customWidth="1"/>
    <col min="769" max="769" width="17" style="68" customWidth="1"/>
    <col min="770" max="770" width="8.85454545454546" style="68" customWidth="1"/>
    <col min="771" max="788" width="5.42727272727273" style="68" customWidth="1"/>
    <col min="789" max="789" width="7.42727272727273" style="68" customWidth="1"/>
    <col min="790" max="790" width="11" style="68" customWidth="1"/>
    <col min="791" max="792" width="8.28181818181818" style="68" customWidth="1"/>
    <col min="793" max="793" width="8.85454545454546" style="68" customWidth="1"/>
    <col min="794" max="794" width="13" style="68" customWidth="1"/>
    <col min="795" max="795" width="8.85454545454546" style="68" customWidth="1"/>
    <col min="796" max="1022" width="9.13636363636364" style="68"/>
    <col min="1023" max="1023" width="5" style="68" customWidth="1"/>
    <col min="1024" max="1024" width="11.5727272727273" style="68" customWidth="1"/>
    <col min="1025" max="1025" width="17" style="68" customWidth="1"/>
    <col min="1026" max="1026" width="8.85454545454546" style="68" customWidth="1"/>
    <col min="1027" max="1044" width="5.42727272727273" style="68" customWidth="1"/>
    <col min="1045" max="1045" width="7.42727272727273" style="68" customWidth="1"/>
    <col min="1046" max="1046" width="11" style="68" customWidth="1"/>
    <col min="1047" max="1048" width="8.28181818181818" style="68" customWidth="1"/>
    <col min="1049" max="1049" width="8.85454545454546" style="68" customWidth="1"/>
    <col min="1050" max="1050" width="13" style="68" customWidth="1"/>
    <col min="1051" max="1051" width="8.85454545454546" style="68" customWidth="1"/>
    <col min="1052" max="1278" width="9.13636363636364" style="68"/>
    <col min="1279" max="1279" width="5" style="68" customWidth="1"/>
    <col min="1280" max="1280" width="11.5727272727273" style="68" customWidth="1"/>
    <col min="1281" max="1281" width="17" style="68" customWidth="1"/>
    <col min="1282" max="1282" width="8.85454545454546" style="68" customWidth="1"/>
    <col min="1283" max="1300" width="5.42727272727273" style="68" customWidth="1"/>
    <col min="1301" max="1301" width="7.42727272727273" style="68" customWidth="1"/>
    <col min="1302" max="1302" width="11" style="68" customWidth="1"/>
    <col min="1303" max="1304" width="8.28181818181818" style="68" customWidth="1"/>
    <col min="1305" max="1305" width="8.85454545454546" style="68" customWidth="1"/>
    <col min="1306" max="1306" width="13" style="68" customWidth="1"/>
    <col min="1307" max="1307" width="8.85454545454546" style="68" customWidth="1"/>
    <col min="1308" max="1534" width="9.13636363636364" style="68"/>
    <col min="1535" max="1535" width="5" style="68" customWidth="1"/>
    <col min="1536" max="1536" width="11.5727272727273" style="68" customWidth="1"/>
    <col min="1537" max="1537" width="17" style="68" customWidth="1"/>
    <col min="1538" max="1538" width="8.85454545454546" style="68" customWidth="1"/>
    <col min="1539" max="1556" width="5.42727272727273" style="68" customWidth="1"/>
    <col min="1557" max="1557" width="7.42727272727273" style="68" customWidth="1"/>
    <col min="1558" max="1558" width="11" style="68" customWidth="1"/>
    <col min="1559" max="1560" width="8.28181818181818" style="68" customWidth="1"/>
    <col min="1561" max="1561" width="8.85454545454546" style="68" customWidth="1"/>
    <col min="1562" max="1562" width="13" style="68" customWidth="1"/>
    <col min="1563" max="1563" width="8.85454545454546" style="68" customWidth="1"/>
    <col min="1564" max="1790" width="9.13636363636364" style="68"/>
    <col min="1791" max="1791" width="5" style="68" customWidth="1"/>
    <col min="1792" max="1792" width="11.5727272727273" style="68" customWidth="1"/>
    <col min="1793" max="1793" width="17" style="68" customWidth="1"/>
    <col min="1794" max="1794" width="8.85454545454546" style="68" customWidth="1"/>
    <col min="1795" max="1812" width="5.42727272727273" style="68" customWidth="1"/>
    <col min="1813" max="1813" width="7.42727272727273" style="68" customWidth="1"/>
    <col min="1814" max="1814" width="11" style="68" customWidth="1"/>
    <col min="1815" max="1816" width="8.28181818181818" style="68" customWidth="1"/>
    <col min="1817" max="1817" width="8.85454545454546" style="68" customWidth="1"/>
    <col min="1818" max="1818" width="13" style="68" customWidth="1"/>
    <col min="1819" max="1819" width="8.85454545454546" style="68" customWidth="1"/>
    <col min="1820" max="2046" width="9.13636363636364" style="68"/>
    <col min="2047" max="2047" width="5" style="68" customWidth="1"/>
    <col min="2048" max="2048" width="11.5727272727273" style="68" customWidth="1"/>
    <col min="2049" max="2049" width="17" style="68" customWidth="1"/>
    <col min="2050" max="2050" width="8.85454545454546" style="68" customWidth="1"/>
    <col min="2051" max="2068" width="5.42727272727273" style="68" customWidth="1"/>
    <col min="2069" max="2069" width="7.42727272727273" style="68" customWidth="1"/>
    <col min="2070" max="2070" width="11" style="68" customWidth="1"/>
    <col min="2071" max="2072" width="8.28181818181818" style="68" customWidth="1"/>
    <col min="2073" max="2073" width="8.85454545454546" style="68" customWidth="1"/>
    <col min="2074" max="2074" width="13" style="68" customWidth="1"/>
    <col min="2075" max="2075" width="8.85454545454546" style="68" customWidth="1"/>
    <col min="2076" max="2302" width="9.13636363636364" style="68"/>
    <col min="2303" max="2303" width="5" style="68" customWidth="1"/>
    <col min="2304" max="2304" width="11.5727272727273" style="68" customWidth="1"/>
    <col min="2305" max="2305" width="17" style="68" customWidth="1"/>
    <col min="2306" max="2306" width="8.85454545454546" style="68" customWidth="1"/>
    <col min="2307" max="2324" width="5.42727272727273" style="68" customWidth="1"/>
    <col min="2325" max="2325" width="7.42727272727273" style="68" customWidth="1"/>
    <col min="2326" max="2326" width="11" style="68" customWidth="1"/>
    <col min="2327" max="2328" width="8.28181818181818" style="68" customWidth="1"/>
    <col min="2329" max="2329" width="8.85454545454546" style="68" customWidth="1"/>
    <col min="2330" max="2330" width="13" style="68" customWidth="1"/>
    <col min="2331" max="2331" width="8.85454545454546" style="68" customWidth="1"/>
    <col min="2332" max="2558" width="9.13636363636364" style="68"/>
    <col min="2559" max="2559" width="5" style="68" customWidth="1"/>
    <col min="2560" max="2560" width="11.5727272727273" style="68" customWidth="1"/>
    <col min="2561" max="2561" width="17" style="68" customWidth="1"/>
    <col min="2562" max="2562" width="8.85454545454546" style="68" customWidth="1"/>
    <col min="2563" max="2580" width="5.42727272727273" style="68" customWidth="1"/>
    <col min="2581" max="2581" width="7.42727272727273" style="68" customWidth="1"/>
    <col min="2582" max="2582" width="11" style="68" customWidth="1"/>
    <col min="2583" max="2584" width="8.28181818181818" style="68" customWidth="1"/>
    <col min="2585" max="2585" width="8.85454545454546" style="68" customWidth="1"/>
    <col min="2586" max="2586" width="13" style="68" customWidth="1"/>
    <col min="2587" max="2587" width="8.85454545454546" style="68" customWidth="1"/>
    <col min="2588" max="2814" width="9.13636363636364" style="68"/>
    <col min="2815" max="2815" width="5" style="68" customWidth="1"/>
    <col min="2816" max="2816" width="11.5727272727273" style="68" customWidth="1"/>
    <col min="2817" max="2817" width="17" style="68" customWidth="1"/>
    <col min="2818" max="2818" width="8.85454545454546" style="68" customWidth="1"/>
    <col min="2819" max="2836" width="5.42727272727273" style="68" customWidth="1"/>
    <col min="2837" max="2837" width="7.42727272727273" style="68" customWidth="1"/>
    <col min="2838" max="2838" width="11" style="68" customWidth="1"/>
    <col min="2839" max="2840" width="8.28181818181818" style="68" customWidth="1"/>
    <col min="2841" max="2841" width="8.85454545454546" style="68" customWidth="1"/>
    <col min="2842" max="2842" width="13" style="68" customWidth="1"/>
    <col min="2843" max="2843" width="8.85454545454546" style="68" customWidth="1"/>
    <col min="2844" max="3070" width="9.13636363636364" style="68"/>
    <col min="3071" max="3071" width="5" style="68" customWidth="1"/>
    <col min="3072" max="3072" width="11.5727272727273" style="68" customWidth="1"/>
    <col min="3073" max="3073" width="17" style="68" customWidth="1"/>
    <col min="3074" max="3074" width="8.85454545454546" style="68" customWidth="1"/>
    <col min="3075" max="3092" width="5.42727272727273" style="68" customWidth="1"/>
    <col min="3093" max="3093" width="7.42727272727273" style="68" customWidth="1"/>
    <col min="3094" max="3094" width="11" style="68" customWidth="1"/>
    <col min="3095" max="3096" width="8.28181818181818" style="68" customWidth="1"/>
    <col min="3097" max="3097" width="8.85454545454546" style="68" customWidth="1"/>
    <col min="3098" max="3098" width="13" style="68" customWidth="1"/>
    <col min="3099" max="3099" width="8.85454545454546" style="68" customWidth="1"/>
    <col min="3100" max="3326" width="9.13636363636364" style="68"/>
    <col min="3327" max="3327" width="5" style="68" customWidth="1"/>
    <col min="3328" max="3328" width="11.5727272727273" style="68" customWidth="1"/>
    <col min="3329" max="3329" width="17" style="68" customWidth="1"/>
    <col min="3330" max="3330" width="8.85454545454546" style="68" customWidth="1"/>
    <col min="3331" max="3348" width="5.42727272727273" style="68" customWidth="1"/>
    <col min="3349" max="3349" width="7.42727272727273" style="68" customWidth="1"/>
    <col min="3350" max="3350" width="11" style="68" customWidth="1"/>
    <col min="3351" max="3352" width="8.28181818181818" style="68" customWidth="1"/>
    <col min="3353" max="3353" width="8.85454545454546" style="68" customWidth="1"/>
    <col min="3354" max="3354" width="13" style="68" customWidth="1"/>
    <col min="3355" max="3355" width="8.85454545454546" style="68" customWidth="1"/>
    <col min="3356" max="3582" width="9.13636363636364" style="68"/>
    <col min="3583" max="3583" width="5" style="68" customWidth="1"/>
    <col min="3584" max="3584" width="11.5727272727273" style="68" customWidth="1"/>
    <col min="3585" max="3585" width="17" style="68" customWidth="1"/>
    <col min="3586" max="3586" width="8.85454545454546" style="68" customWidth="1"/>
    <col min="3587" max="3604" width="5.42727272727273" style="68" customWidth="1"/>
    <col min="3605" max="3605" width="7.42727272727273" style="68" customWidth="1"/>
    <col min="3606" max="3606" width="11" style="68" customWidth="1"/>
    <col min="3607" max="3608" width="8.28181818181818" style="68" customWidth="1"/>
    <col min="3609" max="3609" width="8.85454545454546" style="68" customWidth="1"/>
    <col min="3610" max="3610" width="13" style="68" customWidth="1"/>
    <col min="3611" max="3611" width="8.85454545454546" style="68" customWidth="1"/>
    <col min="3612" max="3838" width="9.13636363636364" style="68"/>
    <col min="3839" max="3839" width="5" style="68" customWidth="1"/>
    <col min="3840" max="3840" width="11.5727272727273" style="68" customWidth="1"/>
    <col min="3841" max="3841" width="17" style="68" customWidth="1"/>
    <col min="3842" max="3842" width="8.85454545454546" style="68" customWidth="1"/>
    <col min="3843" max="3860" width="5.42727272727273" style="68" customWidth="1"/>
    <col min="3861" max="3861" width="7.42727272727273" style="68" customWidth="1"/>
    <col min="3862" max="3862" width="11" style="68" customWidth="1"/>
    <col min="3863" max="3864" width="8.28181818181818" style="68" customWidth="1"/>
    <col min="3865" max="3865" width="8.85454545454546" style="68" customWidth="1"/>
    <col min="3866" max="3866" width="13" style="68" customWidth="1"/>
    <col min="3867" max="3867" width="8.85454545454546" style="68" customWidth="1"/>
    <col min="3868" max="4094" width="9.13636363636364" style="68"/>
    <col min="4095" max="4095" width="5" style="68" customWidth="1"/>
    <col min="4096" max="4096" width="11.5727272727273" style="68" customWidth="1"/>
    <col min="4097" max="4097" width="17" style="68" customWidth="1"/>
    <col min="4098" max="4098" width="8.85454545454546" style="68" customWidth="1"/>
    <col min="4099" max="4116" width="5.42727272727273" style="68" customWidth="1"/>
    <col min="4117" max="4117" width="7.42727272727273" style="68" customWidth="1"/>
    <col min="4118" max="4118" width="11" style="68" customWidth="1"/>
    <col min="4119" max="4120" width="8.28181818181818" style="68" customWidth="1"/>
    <col min="4121" max="4121" width="8.85454545454546" style="68" customWidth="1"/>
    <col min="4122" max="4122" width="13" style="68" customWidth="1"/>
    <col min="4123" max="4123" width="8.85454545454546" style="68" customWidth="1"/>
    <col min="4124" max="4350" width="9.13636363636364" style="68"/>
    <col min="4351" max="4351" width="5" style="68" customWidth="1"/>
    <col min="4352" max="4352" width="11.5727272727273" style="68" customWidth="1"/>
    <col min="4353" max="4353" width="17" style="68" customWidth="1"/>
    <col min="4354" max="4354" width="8.85454545454546" style="68" customWidth="1"/>
    <col min="4355" max="4372" width="5.42727272727273" style="68" customWidth="1"/>
    <col min="4373" max="4373" width="7.42727272727273" style="68" customWidth="1"/>
    <col min="4374" max="4374" width="11" style="68" customWidth="1"/>
    <col min="4375" max="4376" width="8.28181818181818" style="68" customWidth="1"/>
    <col min="4377" max="4377" width="8.85454545454546" style="68" customWidth="1"/>
    <col min="4378" max="4378" width="13" style="68" customWidth="1"/>
    <col min="4379" max="4379" width="8.85454545454546" style="68" customWidth="1"/>
    <col min="4380" max="4606" width="9.13636363636364" style="68"/>
    <col min="4607" max="4607" width="5" style="68" customWidth="1"/>
    <col min="4608" max="4608" width="11.5727272727273" style="68" customWidth="1"/>
    <col min="4609" max="4609" width="17" style="68" customWidth="1"/>
    <col min="4610" max="4610" width="8.85454545454546" style="68" customWidth="1"/>
    <col min="4611" max="4628" width="5.42727272727273" style="68" customWidth="1"/>
    <col min="4629" max="4629" width="7.42727272727273" style="68" customWidth="1"/>
    <col min="4630" max="4630" width="11" style="68" customWidth="1"/>
    <col min="4631" max="4632" width="8.28181818181818" style="68" customWidth="1"/>
    <col min="4633" max="4633" width="8.85454545454546" style="68" customWidth="1"/>
    <col min="4634" max="4634" width="13" style="68" customWidth="1"/>
    <col min="4635" max="4635" width="8.85454545454546" style="68" customWidth="1"/>
    <col min="4636" max="4862" width="9.13636363636364" style="68"/>
    <col min="4863" max="4863" width="5" style="68" customWidth="1"/>
    <col min="4864" max="4864" width="11.5727272727273" style="68" customWidth="1"/>
    <col min="4865" max="4865" width="17" style="68" customWidth="1"/>
    <col min="4866" max="4866" width="8.85454545454546" style="68" customWidth="1"/>
    <col min="4867" max="4884" width="5.42727272727273" style="68" customWidth="1"/>
    <col min="4885" max="4885" width="7.42727272727273" style="68" customWidth="1"/>
    <col min="4886" max="4886" width="11" style="68" customWidth="1"/>
    <col min="4887" max="4888" width="8.28181818181818" style="68" customWidth="1"/>
    <col min="4889" max="4889" width="8.85454545454546" style="68" customWidth="1"/>
    <col min="4890" max="4890" width="13" style="68" customWidth="1"/>
    <col min="4891" max="4891" width="8.85454545454546" style="68" customWidth="1"/>
    <col min="4892" max="5118" width="9.13636363636364" style="68"/>
    <col min="5119" max="5119" width="5" style="68" customWidth="1"/>
    <col min="5120" max="5120" width="11.5727272727273" style="68" customWidth="1"/>
    <col min="5121" max="5121" width="17" style="68" customWidth="1"/>
    <col min="5122" max="5122" width="8.85454545454546" style="68" customWidth="1"/>
    <col min="5123" max="5140" width="5.42727272727273" style="68" customWidth="1"/>
    <col min="5141" max="5141" width="7.42727272727273" style="68" customWidth="1"/>
    <col min="5142" max="5142" width="11" style="68" customWidth="1"/>
    <col min="5143" max="5144" width="8.28181818181818" style="68" customWidth="1"/>
    <col min="5145" max="5145" width="8.85454545454546" style="68" customWidth="1"/>
    <col min="5146" max="5146" width="13" style="68" customWidth="1"/>
    <col min="5147" max="5147" width="8.85454545454546" style="68" customWidth="1"/>
    <col min="5148" max="5374" width="9.13636363636364" style="68"/>
    <col min="5375" max="5375" width="5" style="68" customWidth="1"/>
    <col min="5376" max="5376" width="11.5727272727273" style="68" customWidth="1"/>
    <col min="5377" max="5377" width="17" style="68" customWidth="1"/>
    <col min="5378" max="5378" width="8.85454545454546" style="68" customWidth="1"/>
    <col min="5379" max="5396" width="5.42727272727273" style="68" customWidth="1"/>
    <col min="5397" max="5397" width="7.42727272727273" style="68" customWidth="1"/>
    <col min="5398" max="5398" width="11" style="68" customWidth="1"/>
    <col min="5399" max="5400" width="8.28181818181818" style="68" customWidth="1"/>
    <col min="5401" max="5401" width="8.85454545454546" style="68" customWidth="1"/>
    <col min="5402" max="5402" width="13" style="68" customWidth="1"/>
    <col min="5403" max="5403" width="8.85454545454546" style="68" customWidth="1"/>
    <col min="5404" max="5630" width="9.13636363636364" style="68"/>
    <col min="5631" max="5631" width="5" style="68" customWidth="1"/>
    <col min="5632" max="5632" width="11.5727272727273" style="68" customWidth="1"/>
    <col min="5633" max="5633" width="17" style="68" customWidth="1"/>
    <col min="5634" max="5634" width="8.85454545454546" style="68" customWidth="1"/>
    <col min="5635" max="5652" width="5.42727272727273" style="68" customWidth="1"/>
    <col min="5653" max="5653" width="7.42727272727273" style="68" customWidth="1"/>
    <col min="5654" max="5654" width="11" style="68" customWidth="1"/>
    <col min="5655" max="5656" width="8.28181818181818" style="68" customWidth="1"/>
    <col min="5657" max="5657" width="8.85454545454546" style="68" customWidth="1"/>
    <col min="5658" max="5658" width="13" style="68" customWidth="1"/>
    <col min="5659" max="5659" width="8.85454545454546" style="68" customWidth="1"/>
    <col min="5660" max="5886" width="9.13636363636364" style="68"/>
    <col min="5887" max="5887" width="5" style="68" customWidth="1"/>
    <col min="5888" max="5888" width="11.5727272727273" style="68" customWidth="1"/>
    <col min="5889" max="5889" width="17" style="68" customWidth="1"/>
    <col min="5890" max="5890" width="8.85454545454546" style="68" customWidth="1"/>
    <col min="5891" max="5908" width="5.42727272727273" style="68" customWidth="1"/>
    <col min="5909" max="5909" width="7.42727272727273" style="68" customWidth="1"/>
    <col min="5910" max="5910" width="11" style="68" customWidth="1"/>
    <col min="5911" max="5912" width="8.28181818181818" style="68" customWidth="1"/>
    <col min="5913" max="5913" width="8.85454545454546" style="68" customWidth="1"/>
    <col min="5914" max="5914" width="13" style="68" customWidth="1"/>
    <col min="5915" max="5915" width="8.85454545454546" style="68" customWidth="1"/>
    <col min="5916" max="6142" width="9.13636363636364" style="68"/>
    <col min="6143" max="6143" width="5" style="68" customWidth="1"/>
    <col min="6144" max="6144" width="11.5727272727273" style="68" customWidth="1"/>
    <col min="6145" max="6145" width="17" style="68" customWidth="1"/>
    <col min="6146" max="6146" width="8.85454545454546" style="68" customWidth="1"/>
    <col min="6147" max="6164" width="5.42727272727273" style="68" customWidth="1"/>
    <col min="6165" max="6165" width="7.42727272727273" style="68" customWidth="1"/>
    <col min="6166" max="6166" width="11" style="68" customWidth="1"/>
    <col min="6167" max="6168" width="8.28181818181818" style="68" customWidth="1"/>
    <col min="6169" max="6169" width="8.85454545454546" style="68" customWidth="1"/>
    <col min="6170" max="6170" width="13" style="68" customWidth="1"/>
    <col min="6171" max="6171" width="8.85454545454546" style="68" customWidth="1"/>
    <col min="6172" max="6398" width="9.13636363636364" style="68"/>
    <col min="6399" max="6399" width="5" style="68" customWidth="1"/>
    <col min="6400" max="6400" width="11.5727272727273" style="68" customWidth="1"/>
    <col min="6401" max="6401" width="17" style="68" customWidth="1"/>
    <col min="6402" max="6402" width="8.85454545454546" style="68" customWidth="1"/>
    <col min="6403" max="6420" width="5.42727272727273" style="68" customWidth="1"/>
    <col min="6421" max="6421" width="7.42727272727273" style="68" customWidth="1"/>
    <col min="6422" max="6422" width="11" style="68" customWidth="1"/>
    <col min="6423" max="6424" width="8.28181818181818" style="68" customWidth="1"/>
    <col min="6425" max="6425" width="8.85454545454546" style="68" customWidth="1"/>
    <col min="6426" max="6426" width="13" style="68" customWidth="1"/>
    <col min="6427" max="6427" width="8.85454545454546" style="68" customWidth="1"/>
    <col min="6428" max="6654" width="9.13636363636364" style="68"/>
    <col min="6655" max="6655" width="5" style="68" customWidth="1"/>
    <col min="6656" max="6656" width="11.5727272727273" style="68" customWidth="1"/>
    <col min="6657" max="6657" width="17" style="68" customWidth="1"/>
    <col min="6658" max="6658" width="8.85454545454546" style="68" customWidth="1"/>
    <col min="6659" max="6676" width="5.42727272727273" style="68" customWidth="1"/>
    <col min="6677" max="6677" width="7.42727272727273" style="68" customWidth="1"/>
    <col min="6678" max="6678" width="11" style="68" customWidth="1"/>
    <col min="6679" max="6680" width="8.28181818181818" style="68" customWidth="1"/>
    <col min="6681" max="6681" width="8.85454545454546" style="68" customWidth="1"/>
    <col min="6682" max="6682" width="13" style="68" customWidth="1"/>
    <col min="6683" max="6683" width="8.85454545454546" style="68" customWidth="1"/>
    <col min="6684" max="6910" width="9.13636363636364" style="68"/>
    <col min="6911" max="6911" width="5" style="68" customWidth="1"/>
    <col min="6912" max="6912" width="11.5727272727273" style="68" customWidth="1"/>
    <col min="6913" max="6913" width="17" style="68" customWidth="1"/>
    <col min="6914" max="6914" width="8.85454545454546" style="68" customWidth="1"/>
    <col min="6915" max="6932" width="5.42727272727273" style="68" customWidth="1"/>
    <col min="6933" max="6933" width="7.42727272727273" style="68" customWidth="1"/>
    <col min="6934" max="6934" width="11" style="68" customWidth="1"/>
    <col min="6935" max="6936" width="8.28181818181818" style="68" customWidth="1"/>
    <col min="6937" max="6937" width="8.85454545454546" style="68" customWidth="1"/>
    <col min="6938" max="6938" width="13" style="68" customWidth="1"/>
    <col min="6939" max="6939" width="8.85454545454546" style="68" customWidth="1"/>
    <col min="6940" max="7166" width="9.13636363636364" style="68"/>
    <col min="7167" max="7167" width="5" style="68" customWidth="1"/>
    <col min="7168" max="7168" width="11.5727272727273" style="68" customWidth="1"/>
    <col min="7169" max="7169" width="17" style="68" customWidth="1"/>
    <col min="7170" max="7170" width="8.85454545454546" style="68" customWidth="1"/>
    <col min="7171" max="7188" width="5.42727272727273" style="68" customWidth="1"/>
    <col min="7189" max="7189" width="7.42727272727273" style="68" customWidth="1"/>
    <col min="7190" max="7190" width="11" style="68" customWidth="1"/>
    <col min="7191" max="7192" width="8.28181818181818" style="68" customWidth="1"/>
    <col min="7193" max="7193" width="8.85454545454546" style="68" customWidth="1"/>
    <col min="7194" max="7194" width="13" style="68" customWidth="1"/>
    <col min="7195" max="7195" width="8.85454545454546" style="68" customWidth="1"/>
    <col min="7196" max="7422" width="9.13636363636364" style="68"/>
    <col min="7423" max="7423" width="5" style="68" customWidth="1"/>
    <col min="7424" max="7424" width="11.5727272727273" style="68" customWidth="1"/>
    <col min="7425" max="7425" width="17" style="68" customWidth="1"/>
    <col min="7426" max="7426" width="8.85454545454546" style="68" customWidth="1"/>
    <col min="7427" max="7444" width="5.42727272727273" style="68" customWidth="1"/>
    <col min="7445" max="7445" width="7.42727272727273" style="68" customWidth="1"/>
    <col min="7446" max="7446" width="11" style="68" customWidth="1"/>
    <col min="7447" max="7448" width="8.28181818181818" style="68" customWidth="1"/>
    <col min="7449" max="7449" width="8.85454545454546" style="68" customWidth="1"/>
    <col min="7450" max="7450" width="13" style="68" customWidth="1"/>
    <col min="7451" max="7451" width="8.85454545454546" style="68" customWidth="1"/>
    <col min="7452" max="7678" width="9.13636363636364" style="68"/>
    <col min="7679" max="7679" width="5" style="68" customWidth="1"/>
    <col min="7680" max="7680" width="11.5727272727273" style="68" customWidth="1"/>
    <col min="7681" max="7681" width="17" style="68" customWidth="1"/>
    <col min="7682" max="7682" width="8.85454545454546" style="68" customWidth="1"/>
    <col min="7683" max="7700" width="5.42727272727273" style="68" customWidth="1"/>
    <col min="7701" max="7701" width="7.42727272727273" style="68" customWidth="1"/>
    <col min="7702" max="7702" width="11" style="68" customWidth="1"/>
    <col min="7703" max="7704" width="8.28181818181818" style="68" customWidth="1"/>
    <col min="7705" max="7705" width="8.85454545454546" style="68" customWidth="1"/>
    <col min="7706" max="7706" width="13" style="68" customWidth="1"/>
    <col min="7707" max="7707" width="8.85454545454546" style="68" customWidth="1"/>
    <col min="7708" max="7934" width="9.13636363636364" style="68"/>
    <col min="7935" max="7935" width="5" style="68" customWidth="1"/>
    <col min="7936" max="7936" width="11.5727272727273" style="68" customWidth="1"/>
    <col min="7937" max="7937" width="17" style="68" customWidth="1"/>
    <col min="7938" max="7938" width="8.85454545454546" style="68" customWidth="1"/>
    <col min="7939" max="7956" width="5.42727272727273" style="68" customWidth="1"/>
    <col min="7957" max="7957" width="7.42727272727273" style="68" customWidth="1"/>
    <col min="7958" max="7958" width="11" style="68" customWidth="1"/>
    <col min="7959" max="7960" width="8.28181818181818" style="68" customWidth="1"/>
    <col min="7961" max="7961" width="8.85454545454546" style="68" customWidth="1"/>
    <col min="7962" max="7962" width="13" style="68" customWidth="1"/>
    <col min="7963" max="7963" width="8.85454545454546" style="68" customWidth="1"/>
    <col min="7964" max="8190" width="9.13636363636364" style="68"/>
    <col min="8191" max="8191" width="5" style="68" customWidth="1"/>
    <col min="8192" max="8192" width="11.5727272727273" style="68" customWidth="1"/>
    <col min="8193" max="8193" width="17" style="68" customWidth="1"/>
    <col min="8194" max="8194" width="8.85454545454546" style="68" customWidth="1"/>
    <col min="8195" max="8212" width="5.42727272727273" style="68" customWidth="1"/>
    <col min="8213" max="8213" width="7.42727272727273" style="68" customWidth="1"/>
    <col min="8214" max="8214" width="11" style="68" customWidth="1"/>
    <col min="8215" max="8216" width="8.28181818181818" style="68" customWidth="1"/>
    <col min="8217" max="8217" width="8.85454545454546" style="68" customWidth="1"/>
    <col min="8218" max="8218" width="13" style="68" customWidth="1"/>
    <col min="8219" max="8219" width="8.85454545454546" style="68" customWidth="1"/>
    <col min="8220" max="8446" width="9.13636363636364" style="68"/>
    <col min="8447" max="8447" width="5" style="68" customWidth="1"/>
    <col min="8448" max="8448" width="11.5727272727273" style="68" customWidth="1"/>
    <col min="8449" max="8449" width="17" style="68" customWidth="1"/>
    <col min="8450" max="8450" width="8.85454545454546" style="68" customWidth="1"/>
    <col min="8451" max="8468" width="5.42727272727273" style="68" customWidth="1"/>
    <col min="8469" max="8469" width="7.42727272727273" style="68" customWidth="1"/>
    <col min="8470" max="8470" width="11" style="68" customWidth="1"/>
    <col min="8471" max="8472" width="8.28181818181818" style="68" customWidth="1"/>
    <col min="8473" max="8473" width="8.85454545454546" style="68" customWidth="1"/>
    <col min="8474" max="8474" width="13" style="68" customWidth="1"/>
    <col min="8475" max="8475" width="8.85454545454546" style="68" customWidth="1"/>
    <col min="8476" max="8702" width="9.13636363636364" style="68"/>
    <col min="8703" max="8703" width="5" style="68" customWidth="1"/>
    <col min="8704" max="8704" width="11.5727272727273" style="68" customWidth="1"/>
    <col min="8705" max="8705" width="17" style="68" customWidth="1"/>
    <col min="8706" max="8706" width="8.85454545454546" style="68" customWidth="1"/>
    <col min="8707" max="8724" width="5.42727272727273" style="68" customWidth="1"/>
    <col min="8725" max="8725" width="7.42727272727273" style="68" customWidth="1"/>
    <col min="8726" max="8726" width="11" style="68" customWidth="1"/>
    <col min="8727" max="8728" width="8.28181818181818" style="68" customWidth="1"/>
    <col min="8729" max="8729" width="8.85454545454546" style="68" customWidth="1"/>
    <col min="8730" max="8730" width="13" style="68" customWidth="1"/>
    <col min="8731" max="8731" width="8.85454545454546" style="68" customWidth="1"/>
    <col min="8732" max="8958" width="9.13636363636364" style="68"/>
    <col min="8959" max="8959" width="5" style="68" customWidth="1"/>
    <col min="8960" max="8960" width="11.5727272727273" style="68" customWidth="1"/>
    <col min="8961" max="8961" width="17" style="68" customWidth="1"/>
    <col min="8962" max="8962" width="8.85454545454546" style="68" customWidth="1"/>
    <col min="8963" max="8980" width="5.42727272727273" style="68" customWidth="1"/>
    <col min="8981" max="8981" width="7.42727272727273" style="68" customWidth="1"/>
    <col min="8982" max="8982" width="11" style="68" customWidth="1"/>
    <col min="8983" max="8984" width="8.28181818181818" style="68" customWidth="1"/>
    <col min="8985" max="8985" width="8.85454545454546" style="68" customWidth="1"/>
    <col min="8986" max="8986" width="13" style="68" customWidth="1"/>
    <col min="8987" max="8987" width="8.85454545454546" style="68" customWidth="1"/>
    <col min="8988" max="9214" width="9.13636363636364" style="68"/>
    <col min="9215" max="9215" width="5" style="68" customWidth="1"/>
    <col min="9216" max="9216" width="11.5727272727273" style="68" customWidth="1"/>
    <col min="9217" max="9217" width="17" style="68" customWidth="1"/>
    <col min="9218" max="9218" width="8.85454545454546" style="68" customWidth="1"/>
    <col min="9219" max="9236" width="5.42727272727273" style="68" customWidth="1"/>
    <col min="9237" max="9237" width="7.42727272727273" style="68" customWidth="1"/>
    <col min="9238" max="9238" width="11" style="68" customWidth="1"/>
    <col min="9239" max="9240" width="8.28181818181818" style="68" customWidth="1"/>
    <col min="9241" max="9241" width="8.85454545454546" style="68" customWidth="1"/>
    <col min="9242" max="9242" width="13" style="68" customWidth="1"/>
    <col min="9243" max="9243" width="8.85454545454546" style="68" customWidth="1"/>
    <col min="9244" max="9470" width="9.13636363636364" style="68"/>
    <col min="9471" max="9471" width="5" style="68" customWidth="1"/>
    <col min="9472" max="9472" width="11.5727272727273" style="68" customWidth="1"/>
    <col min="9473" max="9473" width="17" style="68" customWidth="1"/>
    <col min="9474" max="9474" width="8.85454545454546" style="68" customWidth="1"/>
    <col min="9475" max="9492" width="5.42727272727273" style="68" customWidth="1"/>
    <col min="9493" max="9493" width="7.42727272727273" style="68" customWidth="1"/>
    <col min="9494" max="9494" width="11" style="68" customWidth="1"/>
    <col min="9495" max="9496" width="8.28181818181818" style="68" customWidth="1"/>
    <col min="9497" max="9497" width="8.85454545454546" style="68" customWidth="1"/>
    <col min="9498" max="9498" width="13" style="68" customWidth="1"/>
    <col min="9499" max="9499" width="8.85454545454546" style="68" customWidth="1"/>
    <col min="9500" max="9726" width="9.13636363636364" style="68"/>
    <col min="9727" max="9727" width="5" style="68" customWidth="1"/>
    <col min="9728" max="9728" width="11.5727272727273" style="68" customWidth="1"/>
    <col min="9729" max="9729" width="17" style="68" customWidth="1"/>
    <col min="9730" max="9730" width="8.85454545454546" style="68" customWidth="1"/>
    <col min="9731" max="9748" width="5.42727272727273" style="68" customWidth="1"/>
    <col min="9749" max="9749" width="7.42727272727273" style="68" customWidth="1"/>
    <col min="9750" max="9750" width="11" style="68" customWidth="1"/>
    <col min="9751" max="9752" width="8.28181818181818" style="68" customWidth="1"/>
    <col min="9753" max="9753" width="8.85454545454546" style="68" customWidth="1"/>
    <col min="9754" max="9754" width="13" style="68" customWidth="1"/>
    <col min="9755" max="9755" width="8.85454545454546" style="68" customWidth="1"/>
    <col min="9756" max="9982" width="9.13636363636364" style="68"/>
    <col min="9983" max="9983" width="5" style="68" customWidth="1"/>
    <col min="9984" max="9984" width="11.5727272727273" style="68" customWidth="1"/>
    <col min="9985" max="9985" width="17" style="68" customWidth="1"/>
    <col min="9986" max="9986" width="8.85454545454546" style="68" customWidth="1"/>
    <col min="9987" max="10004" width="5.42727272727273" style="68" customWidth="1"/>
    <col min="10005" max="10005" width="7.42727272727273" style="68" customWidth="1"/>
    <col min="10006" max="10006" width="11" style="68" customWidth="1"/>
    <col min="10007" max="10008" width="8.28181818181818" style="68" customWidth="1"/>
    <col min="10009" max="10009" width="8.85454545454546" style="68" customWidth="1"/>
    <col min="10010" max="10010" width="13" style="68" customWidth="1"/>
    <col min="10011" max="10011" width="8.85454545454546" style="68" customWidth="1"/>
    <col min="10012" max="10238" width="9.13636363636364" style="68"/>
    <col min="10239" max="10239" width="5" style="68" customWidth="1"/>
    <col min="10240" max="10240" width="11.5727272727273" style="68" customWidth="1"/>
    <col min="10241" max="10241" width="17" style="68" customWidth="1"/>
    <col min="10242" max="10242" width="8.85454545454546" style="68" customWidth="1"/>
    <col min="10243" max="10260" width="5.42727272727273" style="68" customWidth="1"/>
    <col min="10261" max="10261" width="7.42727272727273" style="68" customWidth="1"/>
    <col min="10262" max="10262" width="11" style="68" customWidth="1"/>
    <col min="10263" max="10264" width="8.28181818181818" style="68" customWidth="1"/>
    <col min="10265" max="10265" width="8.85454545454546" style="68" customWidth="1"/>
    <col min="10266" max="10266" width="13" style="68" customWidth="1"/>
    <col min="10267" max="10267" width="8.85454545454546" style="68" customWidth="1"/>
    <col min="10268" max="10494" width="9.13636363636364" style="68"/>
    <col min="10495" max="10495" width="5" style="68" customWidth="1"/>
    <col min="10496" max="10496" width="11.5727272727273" style="68" customWidth="1"/>
    <col min="10497" max="10497" width="17" style="68" customWidth="1"/>
    <col min="10498" max="10498" width="8.85454545454546" style="68" customWidth="1"/>
    <col min="10499" max="10516" width="5.42727272727273" style="68" customWidth="1"/>
    <col min="10517" max="10517" width="7.42727272727273" style="68" customWidth="1"/>
    <col min="10518" max="10518" width="11" style="68" customWidth="1"/>
    <col min="10519" max="10520" width="8.28181818181818" style="68" customWidth="1"/>
    <col min="10521" max="10521" width="8.85454545454546" style="68" customWidth="1"/>
    <col min="10522" max="10522" width="13" style="68" customWidth="1"/>
    <col min="10523" max="10523" width="8.85454545454546" style="68" customWidth="1"/>
    <col min="10524" max="10750" width="9.13636363636364" style="68"/>
    <col min="10751" max="10751" width="5" style="68" customWidth="1"/>
    <col min="10752" max="10752" width="11.5727272727273" style="68" customWidth="1"/>
    <col min="10753" max="10753" width="17" style="68" customWidth="1"/>
    <col min="10754" max="10754" width="8.85454545454546" style="68" customWidth="1"/>
    <col min="10755" max="10772" width="5.42727272727273" style="68" customWidth="1"/>
    <col min="10773" max="10773" width="7.42727272727273" style="68" customWidth="1"/>
    <col min="10774" max="10774" width="11" style="68" customWidth="1"/>
    <col min="10775" max="10776" width="8.28181818181818" style="68" customWidth="1"/>
    <col min="10777" max="10777" width="8.85454545454546" style="68" customWidth="1"/>
    <col min="10778" max="10778" width="13" style="68" customWidth="1"/>
    <col min="10779" max="10779" width="8.85454545454546" style="68" customWidth="1"/>
    <col min="10780" max="11006" width="9.13636363636364" style="68"/>
    <col min="11007" max="11007" width="5" style="68" customWidth="1"/>
    <col min="11008" max="11008" width="11.5727272727273" style="68" customWidth="1"/>
    <col min="11009" max="11009" width="17" style="68" customWidth="1"/>
    <col min="11010" max="11010" width="8.85454545454546" style="68" customWidth="1"/>
    <col min="11011" max="11028" width="5.42727272727273" style="68" customWidth="1"/>
    <col min="11029" max="11029" width="7.42727272727273" style="68" customWidth="1"/>
    <col min="11030" max="11030" width="11" style="68" customWidth="1"/>
    <col min="11031" max="11032" width="8.28181818181818" style="68" customWidth="1"/>
    <col min="11033" max="11033" width="8.85454545454546" style="68" customWidth="1"/>
    <col min="11034" max="11034" width="13" style="68" customWidth="1"/>
    <col min="11035" max="11035" width="8.85454545454546" style="68" customWidth="1"/>
    <col min="11036" max="11262" width="9.13636363636364" style="68"/>
    <col min="11263" max="11263" width="5" style="68" customWidth="1"/>
    <col min="11264" max="11264" width="11.5727272727273" style="68" customWidth="1"/>
    <col min="11265" max="11265" width="17" style="68" customWidth="1"/>
    <col min="11266" max="11266" width="8.85454545454546" style="68" customWidth="1"/>
    <col min="11267" max="11284" width="5.42727272727273" style="68" customWidth="1"/>
    <col min="11285" max="11285" width="7.42727272727273" style="68" customWidth="1"/>
    <col min="11286" max="11286" width="11" style="68" customWidth="1"/>
    <col min="11287" max="11288" width="8.28181818181818" style="68" customWidth="1"/>
    <col min="11289" max="11289" width="8.85454545454546" style="68" customWidth="1"/>
    <col min="11290" max="11290" width="13" style="68" customWidth="1"/>
    <col min="11291" max="11291" width="8.85454545454546" style="68" customWidth="1"/>
    <col min="11292" max="11518" width="9.13636363636364" style="68"/>
    <col min="11519" max="11519" width="5" style="68" customWidth="1"/>
    <col min="11520" max="11520" width="11.5727272727273" style="68" customWidth="1"/>
    <col min="11521" max="11521" width="17" style="68" customWidth="1"/>
    <col min="11522" max="11522" width="8.85454545454546" style="68" customWidth="1"/>
    <col min="11523" max="11540" width="5.42727272727273" style="68" customWidth="1"/>
    <col min="11541" max="11541" width="7.42727272727273" style="68" customWidth="1"/>
    <col min="11542" max="11542" width="11" style="68" customWidth="1"/>
    <col min="11543" max="11544" width="8.28181818181818" style="68" customWidth="1"/>
    <col min="11545" max="11545" width="8.85454545454546" style="68" customWidth="1"/>
    <col min="11546" max="11546" width="13" style="68" customWidth="1"/>
    <col min="11547" max="11547" width="8.85454545454546" style="68" customWidth="1"/>
    <col min="11548" max="11774" width="9.13636363636364" style="68"/>
    <col min="11775" max="11775" width="5" style="68" customWidth="1"/>
    <col min="11776" max="11776" width="11.5727272727273" style="68" customWidth="1"/>
    <col min="11777" max="11777" width="17" style="68" customWidth="1"/>
    <col min="11778" max="11778" width="8.85454545454546" style="68" customWidth="1"/>
    <col min="11779" max="11796" width="5.42727272727273" style="68" customWidth="1"/>
    <col min="11797" max="11797" width="7.42727272727273" style="68" customWidth="1"/>
    <col min="11798" max="11798" width="11" style="68" customWidth="1"/>
    <col min="11799" max="11800" width="8.28181818181818" style="68" customWidth="1"/>
    <col min="11801" max="11801" width="8.85454545454546" style="68" customWidth="1"/>
    <col min="11802" max="11802" width="13" style="68" customWidth="1"/>
    <col min="11803" max="11803" width="8.85454545454546" style="68" customWidth="1"/>
    <col min="11804" max="12030" width="9.13636363636364" style="68"/>
    <col min="12031" max="12031" width="5" style="68" customWidth="1"/>
    <col min="12032" max="12032" width="11.5727272727273" style="68" customWidth="1"/>
    <col min="12033" max="12033" width="17" style="68" customWidth="1"/>
    <col min="12034" max="12034" width="8.85454545454546" style="68" customWidth="1"/>
    <col min="12035" max="12052" width="5.42727272727273" style="68" customWidth="1"/>
    <col min="12053" max="12053" width="7.42727272727273" style="68" customWidth="1"/>
    <col min="12054" max="12054" width="11" style="68" customWidth="1"/>
    <col min="12055" max="12056" width="8.28181818181818" style="68" customWidth="1"/>
    <col min="12057" max="12057" width="8.85454545454546" style="68" customWidth="1"/>
    <col min="12058" max="12058" width="13" style="68" customWidth="1"/>
    <col min="12059" max="12059" width="8.85454545454546" style="68" customWidth="1"/>
    <col min="12060" max="12286" width="9.13636363636364" style="68"/>
    <col min="12287" max="12287" width="5" style="68" customWidth="1"/>
    <col min="12288" max="12288" width="11.5727272727273" style="68" customWidth="1"/>
    <col min="12289" max="12289" width="17" style="68" customWidth="1"/>
    <col min="12290" max="12290" width="8.85454545454546" style="68" customWidth="1"/>
    <col min="12291" max="12308" width="5.42727272727273" style="68" customWidth="1"/>
    <col min="12309" max="12309" width="7.42727272727273" style="68" customWidth="1"/>
    <col min="12310" max="12310" width="11" style="68" customWidth="1"/>
    <col min="12311" max="12312" width="8.28181818181818" style="68" customWidth="1"/>
    <col min="12313" max="12313" width="8.85454545454546" style="68" customWidth="1"/>
    <col min="12314" max="12314" width="13" style="68" customWidth="1"/>
    <col min="12315" max="12315" width="8.85454545454546" style="68" customWidth="1"/>
    <col min="12316" max="12542" width="9.13636363636364" style="68"/>
    <col min="12543" max="12543" width="5" style="68" customWidth="1"/>
    <col min="12544" max="12544" width="11.5727272727273" style="68" customWidth="1"/>
    <col min="12545" max="12545" width="17" style="68" customWidth="1"/>
    <col min="12546" max="12546" width="8.85454545454546" style="68" customWidth="1"/>
    <col min="12547" max="12564" width="5.42727272727273" style="68" customWidth="1"/>
    <col min="12565" max="12565" width="7.42727272727273" style="68" customWidth="1"/>
    <col min="12566" max="12566" width="11" style="68" customWidth="1"/>
    <col min="12567" max="12568" width="8.28181818181818" style="68" customWidth="1"/>
    <col min="12569" max="12569" width="8.85454545454546" style="68" customWidth="1"/>
    <col min="12570" max="12570" width="13" style="68" customWidth="1"/>
    <col min="12571" max="12571" width="8.85454545454546" style="68" customWidth="1"/>
    <col min="12572" max="12798" width="9.13636363636364" style="68"/>
    <col min="12799" max="12799" width="5" style="68" customWidth="1"/>
    <col min="12800" max="12800" width="11.5727272727273" style="68" customWidth="1"/>
    <col min="12801" max="12801" width="17" style="68" customWidth="1"/>
    <col min="12802" max="12802" width="8.85454545454546" style="68" customWidth="1"/>
    <col min="12803" max="12820" width="5.42727272727273" style="68" customWidth="1"/>
    <col min="12821" max="12821" width="7.42727272727273" style="68" customWidth="1"/>
    <col min="12822" max="12822" width="11" style="68" customWidth="1"/>
    <col min="12823" max="12824" width="8.28181818181818" style="68" customWidth="1"/>
    <col min="12825" max="12825" width="8.85454545454546" style="68" customWidth="1"/>
    <col min="12826" max="12826" width="13" style="68" customWidth="1"/>
    <col min="12827" max="12827" width="8.85454545454546" style="68" customWidth="1"/>
    <col min="12828" max="13054" width="9.13636363636364" style="68"/>
    <col min="13055" max="13055" width="5" style="68" customWidth="1"/>
    <col min="13056" max="13056" width="11.5727272727273" style="68" customWidth="1"/>
    <col min="13057" max="13057" width="17" style="68" customWidth="1"/>
    <col min="13058" max="13058" width="8.85454545454546" style="68" customWidth="1"/>
    <col min="13059" max="13076" width="5.42727272727273" style="68" customWidth="1"/>
    <col min="13077" max="13077" width="7.42727272727273" style="68" customWidth="1"/>
    <col min="13078" max="13078" width="11" style="68" customWidth="1"/>
    <col min="13079" max="13080" width="8.28181818181818" style="68" customWidth="1"/>
    <col min="13081" max="13081" width="8.85454545454546" style="68" customWidth="1"/>
    <col min="13082" max="13082" width="13" style="68" customWidth="1"/>
    <col min="13083" max="13083" width="8.85454545454546" style="68" customWidth="1"/>
    <col min="13084" max="13310" width="9.13636363636364" style="68"/>
    <col min="13311" max="13311" width="5" style="68" customWidth="1"/>
    <col min="13312" max="13312" width="11.5727272727273" style="68" customWidth="1"/>
    <col min="13313" max="13313" width="17" style="68" customWidth="1"/>
    <col min="13314" max="13314" width="8.85454545454546" style="68" customWidth="1"/>
    <col min="13315" max="13332" width="5.42727272727273" style="68" customWidth="1"/>
    <col min="13333" max="13333" width="7.42727272727273" style="68" customWidth="1"/>
    <col min="13334" max="13334" width="11" style="68" customWidth="1"/>
    <col min="13335" max="13336" width="8.28181818181818" style="68" customWidth="1"/>
    <col min="13337" max="13337" width="8.85454545454546" style="68" customWidth="1"/>
    <col min="13338" max="13338" width="13" style="68" customWidth="1"/>
    <col min="13339" max="13339" width="8.85454545454546" style="68" customWidth="1"/>
    <col min="13340" max="13566" width="9.13636363636364" style="68"/>
    <col min="13567" max="13567" width="5" style="68" customWidth="1"/>
    <col min="13568" max="13568" width="11.5727272727273" style="68" customWidth="1"/>
    <col min="13569" max="13569" width="17" style="68" customWidth="1"/>
    <col min="13570" max="13570" width="8.85454545454546" style="68" customWidth="1"/>
    <col min="13571" max="13588" width="5.42727272727273" style="68" customWidth="1"/>
    <col min="13589" max="13589" width="7.42727272727273" style="68" customWidth="1"/>
    <col min="13590" max="13590" width="11" style="68" customWidth="1"/>
    <col min="13591" max="13592" width="8.28181818181818" style="68" customWidth="1"/>
    <col min="13593" max="13593" width="8.85454545454546" style="68" customWidth="1"/>
    <col min="13594" max="13594" width="13" style="68" customWidth="1"/>
    <col min="13595" max="13595" width="8.85454545454546" style="68" customWidth="1"/>
    <col min="13596" max="13822" width="9.13636363636364" style="68"/>
    <col min="13823" max="13823" width="5" style="68" customWidth="1"/>
    <col min="13824" max="13824" width="11.5727272727273" style="68" customWidth="1"/>
    <col min="13825" max="13825" width="17" style="68" customWidth="1"/>
    <col min="13826" max="13826" width="8.85454545454546" style="68" customWidth="1"/>
    <col min="13827" max="13844" width="5.42727272727273" style="68" customWidth="1"/>
    <col min="13845" max="13845" width="7.42727272727273" style="68" customWidth="1"/>
    <col min="13846" max="13846" width="11" style="68" customWidth="1"/>
    <col min="13847" max="13848" width="8.28181818181818" style="68" customWidth="1"/>
    <col min="13849" max="13849" width="8.85454545454546" style="68" customWidth="1"/>
    <col min="13850" max="13850" width="13" style="68" customWidth="1"/>
    <col min="13851" max="13851" width="8.85454545454546" style="68" customWidth="1"/>
    <col min="13852" max="14078" width="9.13636363636364" style="68"/>
    <col min="14079" max="14079" width="5" style="68" customWidth="1"/>
    <col min="14080" max="14080" width="11.5727272727273" style="68" customWidth="1"/>
    <col min="14081" max="14081" width="17" style="68" customWidth="1"/>
    <col min="14082" max="14082" width="8.85454545454546" style="68" customWidth="1"/>
    <col min="14083" max="14100" width="5.42727272727273" style="68" customWidth="1"/>
    <col min="14101" max="14101" width="7.42727272727273" style="68" customWidth="1"/>
    <col min="14102" max="14102" width="11" style="68" customWidth="1"/>
    <col min="14103" max="14104" width="8.28181818181818" style="68" customWidth="1"/>
    <col min="14105" max="14105" width="8.85454545454546" style="68" customWidth="1"/>
    <col min="14106" max="14106" width="13" style="68" customWidth="1"/>
    <col min="14107" max="14107" width="8.85454545454546" style="68" customWidth="1"/>
    <col min="14108" max="14334" width="9.13636363636364" style="68"/>
    <col min="14335" max="14335" width="5" style="68" customWidth="1"/>
    <col min="14336" max="14336" width="11.5727272727273" style="68" customWidth="1"/>
    <col min="14337" max="14337" width="17" style="68" customWidth="1"/>
    <col min="14338" max="14338" width="8.85454545454546" style="68" customWidth="1"/>
    <col min="14339" max="14356" width="5.42727272727273" style="68" customWidth="1"/>
    <col min="14357" max="14357" width="7.42727272727273" style="68" customWidth="1"/>
    <col min="14358" max="14358" width="11" style="68" customWidth="1"/>
    <col min="14359" max="14360" width="8.28181818181818" style="68" customWidth="1"/>
    <col min="14361" max="14361" width="8.85454545454546" style="68" customWidth="1"/>
    <col min="14362" max="14362" width="13" style="68" customWidth="1"/>
    <col min="14363" max="14363" width="8.85454545454546" style="68" customWidth="1"/>
    <col min="14364" max="14590" width="9.13636363636364" style="68"/>
    <col min="14591" max="14591" width="5" style="68" customWidth="1"/>
    <col min="14592" max="14592" width="11.5727272727273" style="68" customWidth="1"/>
    <col min="14593" max="14593" width="17" style="68" customWidth="1"/>
    <col min="14594" max="14594" width="8.85454545454546" style="68" customWidth="1"/>
    <col min="14595" max="14612" width="5.42727272727273" style="68" customWidth="1"/>
    <col min="14613" max="14613" width="7.42727272727273" style="68" customWidth="1"/>
    <col min="14614" max="14614" width="11" style="68" customWidth="1"/>
    <col min="14615" max="14616" width="8.28181818181818" style="68" customWidth="1"/>
    <col min="14617" max="14617" width="8.85454545454546" style="68" customWidth="1"/>
    <col min="14618" max="14618" width="13" style="68" customWidth="1"/>
    <col min="14619" max="14619" width="8.85454545454546" style="68" customWidth="1"/>
    <col min="14620" max="14846" width="9.13636363636364" style="68"/>
    <col min="14847" max="14847" width="5" style="68" customWidth="1"/>
    <col min="14848" max="14848" width="11.5727272727273" style="68" customWidth="1"/>
    <col min="14849" max="14849" width="17" style="68" customWidth="1"/>
    <col min="14850" max="14850" width="8.85454545454546" style="68" customWidth="1"/>
    <col min="14851" max="14868" width="5.42727272727273" style="68" customWidth="1"/>
    <col min="14869" max="14869" width="7.42727272727273" style="68" customWidth="1"/>
    <col min="14870" max="14870" width="11" style="68" customWidth="1"/>
    <col min="14871" max="14872" width="8.28181818181818" style="68" customWidth="1"/>
    <col min="14873" max="14873" width="8.85454545454546" style="68" customWidth="1"/>
    <col min="14874" max="14874" width="13" style="68" customWidth="1"/>
    <col min="14875" max="14875" width="8.85454545454546" style="68" customWidth="1"/>
    <col min="14876" max="15102" width="9.13636363636364" style="68"/>
    <col min="15103" max="15103" width="5" style="68" customWidth="1"/>
    <col min="15104" max="15104" width="11.5727272727273" style="68" customWidth="1"/>
    <col min="15105" max="15105" width="17" style="68" customWidth="1"/>
    <col min="15106" max="15106" width="8.85454545454546" style="68" customWidth="1"/>
    <col min="15107" max="15124" width="5.42727272727273" style="68" customWidth="1"/>
    <col min="15125" max="15125" width="7.42727272727273" style="68" customWidth="1"/>
    <col min="15126" max="15126" width="11" style="68" customWidth="1"/>
    <col min="15127" max="15128" width="8.28181818181818" style="68" customWidth="1"/>
    <col min="15129" max="15129" width="8.85454545454546" style="68" customWidth="1"/>
    <col min="15130" max="15130" width="13" style="68" customWidth="1"/>
    <col min="15131" max="15131" width="8.85454545454546" style="68" customWidth="1"/>
    <col min="15132" max="15358" width="9.13636363636364" style="68"/>
    <col min="15359" max="15359" width="5" style="68" customWidth="1"/>
    <col min="15360" max="15360" width="11.5727272727273" style="68" customWidth="1"/>
    <col min="15361" max="15361" width="17" style="68" customWidth="1"/>
    <col min="15362" max="15362" width="8.85454545454546" style="68" customWidth="1"/>
    <col min="15363" max="15380" width="5.42727272727273" style="68" customWidth="1"/>
    <col min="15381" max="15381" width="7.42727272727273" style="68" customWidth="1"/>
    <col min="15382" max="15382" width="11" style="68" customWidth="1"/>
    <col min="15383" max="15384" width="8.28181818181818" style="68" customWidth="1"/>
    <col min="15385" max="15385" width="8.85454545454546" style="68" customWidth="1"/>
    <col min="15386" max="15386" width="13" style="68" customWidth="1"/>
    <col min="15387" max="15387" width="8.85454545454546" style="68" customWidth="1"/>
    <col min="15388" max="15614" width="9.13636363636364" style="68"/>
    <col min="15615" max="15615" width="5" style="68" customWidth="1"/>
    <col min="15616" max="15616" width="11.5727272727273" style="68" customWidth="1"/>
    <col min="15617" max="15617" width="17" style="68" customWidth="1"/>
    <col min="15618" max="15618" width="8.85454545454546" style="68" customWidth="1"/>
    <col min="15619" max="15636" width="5.42727272727273" style="68" customWidth="1"/>
    <col min="15637" max="15637" width="7.42727272727273" style="68" customWidth="1"/>
    <col min="15638" max="15638" width="11" style="68" customWidth="1"/>
    <col min="15639" max="15640" width="8.28181818181818" style="68" customWidth="1"/>
    <col min="15641" max="15641" width="8.85454545454546" style="68" customWidth="1"/>
    <col min="15642" max="15642" width="13" style="68" customWidth="1"/>
    <col min="15643" max="15643" width="8.85454545454546" style="68" customWidth="1"/>
    <col min="15644" max="15870" width="9.13636363636364" style="68"/>
    <col min="15871" max="15871" width="5" style="68" customWidth="1"/>
    <col min="15872" max="15872" width="11.5727272727273" style="68" customWidth="1"/>
    <col min="15873" max="15873" width="17" style="68" customWidth="1"/>
    <col min="15874" max="15874" width="8.85454545454546" style="68" customWidth="1"/>
    <col min="15875" max="15892" width="5.42727272727273" style="68" customWidth="1"/>
    <col min="15893" max="15893" width="7.42727272727273" style="68" customWidth="1"/>
    <col min="15894" max="15894" width="11" style="68" customWidth="1"/>
    <col min="15895" max="15896" width="8.28181818181818" style="68" customWidth="1"/>
    <col min="15897" max="15897" width="8.85454545454546" style="68" customWidth="1"/>
    <col min="15898" max="15898" width="13" style="68" customWidth="1"/>
    <col min="15899" max="15899" width="8.85454545454546" style="68" customWidth="1"/>
    <col min="15900" max="16126" width="9.13636363636364" style="68"/>
    <col min="16127" max="16127" width="5" style="68" customWidth="1"/>
    <col min="16128" max="16128" width="11.5727272727273" style="68" customWidth="1"/>
    <col min="16129" max="16129" width="17" style="68" customWidth="1"/>
    <col min="16130" max="16130" width="8.85454545454546" style="68" customWidth="1"/>
    <col min="16131" max="16148" width="5.42727272727273" style="68" customWidth="1"/>
    <col min="16149" max="16149" width="7.42727272727273" style="68" customWidth="1"/>
    <col min="16150" max="16150" width="11" style="68" customWidth="1"/>
    <col min="16151" max="16152" width="8.28181818181818" style="68" customWidth="1"/>
    <col min="16153" max="16153" width="8.85454545454546" style="68" customWidth="1"/>
    <col min="16154" max="16154" width="13" style="68" customWidth="1"/>
    <col min="16155" max="16155" width="8.85454545454546" style="68" customWidth="1"/>
    <col min="16156" max="16384" width="9.13636363636364" style="68"/>
  </cols>
  <sheetData>
    <row r="1" ht="15" customHeight="1" spans="1:28">
      <c r="A1"/>
      <c r="B1" s="69" t="s">
        <v>196</v>
      </c>
      <c r="C1" s="69"/>
      <c r="D1" s="69"/>
      <c r="E1" s="69"/>
      <c r="F1" s="69"/>
      <c r="G1" s="69"/>
      <c r="H1" s="70"/>
      <c r="W1" s="97" t="s">
        <v>1</v>
      </c>
      <c r="X1" s="97"/>
      <c r="Y1" s="97"/>
      <c r="Z1" s="97"/>
      <c r="AA1" s="97"/>
      <c r="AB1" s="97"/>
    </row>
    <row r="2" ht="15" customHeight="1" spans="2:28">
      <c r="B2" s="71" t="s">
        <v>0</v>
      </c>
      <c r="C2" s="71"/>
      <c r="D2" s="71"/>
      <c r="E2" s="71"/>
      <c r="F2" s="71"/>
      <c r="G2" s="71"/>
      <c r="W2" s="98" t="s">
        <v>3</v>
      </c>
      <c r="X2" s="98"/>
      <c r="Y2" s="98"/>
      <c r="Z2" s="98"/>
      <c r="AA2" s="98"/>
      <c r="AB2" s="98"/>
    </row>
    <row r="3" ht="15" customHeight="1" spans="2:7">
      <c r="B3" s="71" t="s">
        <v>2</v>
      </c>
      <c r="C3" s="71"/>
      <c r="D3" s="71"/>
      <c r="E3" s="71"/>
      <c r="F3" s="71"/>
      <c r="G3" s="71"/>
    </row>
    <row r="4" ht="29.25" customHeight="1" spans="1:29">
      <c r="A4" s="72" t="s">
        <v>197</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row>
    <row r="5" ht="18" customHeight="1" spans="2:23">
      <c r="B5" s="73" t="s">
        <v>198</v>
      </c>
      <c r="C5" s="74"/>
      <c r="N5" s="73"/>
      <c r="O5" s="73"/>
      <c r="W5" s="73" t="s">
        <v>199</v>
      </c>
    </row>
    <row r="6" ht="18" customHeight="1" spans="2:23">
      <c r="B6" s="73" t="s">
        <v>200</v>
      </c>
      <c r="C6" s="74"/>
      <c r="N6" s="73"/>
      <c r="O6" s="73"/>
      <c r="W6" s="73" t="s">
        <v>201</v>
      </c>
    </row>
    <row r="7" ht="18" customHeight="1" spans="2:23">
      <c r="B7" s="73" t="s">
        <v>202</v>
      </c>
      <c r="C7" s="74"/>
      <c r="N7" s="73"/>
      <c r="O7" s="73"/>
      <c r="W7" s="73" t="s">
        <v>203</v>
      </c>
    </row>
    <row r="8" s="66" customFormat="1"/>
    <row r="9" ht="85.5" customHeight="1" spans="1:29">
      <c r="A9" s="75" t="s">
        <v>204</v>
      </c>
      <c r="B9" s="76" t="s">
        <v>205</v>
      </c>
      <c r="C9" s="75" t="s">
        <v>206</v>
      </c>
      <c r="D9" s="75" t="s">
        <v>207</v>
      </c>
      <c r="E9" s="77" t="s">
        <v>208</v>
      </c>
      <c r="F9" s="78"/>
      <c r="G9" s="77" t="s">
        <v>209</v>
      </c>
      <c r="H9" s="78"/>
      <c r="I9" s="77" t="s">
        <v>210</v>
      </c>
      <c r="J9" s="78"/>
      <c r="K9" s="77" t="s">
        <v>211</v>
      </c>
      <c r="L9" s="78"/>
      <c r="M9" s="77" t="s">
        <v>212</v>
      </c>
      <c r="N9" s="78"/>
      <c r="O9" s="77" t="s">
        <v>213</v>
      </c>
      <c r="P9" s="78"/>
      <c r="Q9" s="77" t="s">
        <v>214</v>
      </c>
      <c r="R9" s="78"/>
      <c r="S9" s="77" t="s">
        <v>215</v>
      </c>
      <c r="T9" s="78"/>
      <c r="U9" s="77" t="s">
        <v>216</v>
      </c>
      <c r="V9" s="78"/>
      <c r="W9" s="99" t="s">
        <v>217</v>
      </c>
      <c r="X9" s="100"/>
      <c r="Y9" s="99" t="s">
        <v>218</v>
      </c>
      <c r="Z9" s="102"/>
      <c r="AA9" s="102"/>
      <c r="AB9" s="100"/>
      <c r="AC9" s="75" t="s">
        <v>219</v>
      </c>
    </row>
    <row r="10" ht="20.1" customHeight="1" spans="1:29">
      <c r="A10" s="79"/>
      <c r="B10" s="80"/>
      <c r="C10" s="79"/>
      <c r="D10" s="79"/>
      <c r="E10" s="81" t="s">
        <v>220</v>
      </c>
      <c r="F10" s="82"/>
      <c r="G10" s="81" t="s">
        <v>221</v>
      </c>
      <c r="H10" s="82"/>
      <c r="I10" s="81" t="s">
        <v>222</v>
      </c>
      <c r="J10" s="82"/>
      <c r="K10" s="81" t="s">
        <v>223</v>
      </c>
      <c r="L10" s="82"/>
      <c r="M10" s="81" t="s">
        <v>224</v>
      </c>
      <c r="N10" s="82"/>
      <c r="O10" s="81" t="s">
        <v>225</v>
      </c>
      <c r="P10" s="82"/>
      <c r="Q10" s="81" t="s">
        <v>226</v>
      </c>
      <c r="R10" s="82"/>
      <c r="S10" s="81" t="s">
        <v>227</v>
      </c>
      <c r="T10" s="82"/>
      <c r="U10" s="81" t="s">
        <v>228</v>
      </c>
      <c r="V10" s="82"/>
      <c r="W10" s="75" t="s">
        <v>229</v>
      </c>
      <c r="X10" s="75" t="s">
        <v>30</v>
      </c>
      <c r="Y10" s="75" t="s">
        <v>230</v>
      </c>
      <c r="Z10" s="75" t="s">
        <v>231</v>
      </c>
      <c r="AA10" s="75" t="s">
        <v>232</v>
      </c>
      <c r="AB10" s="75" t="s">
        <v>30</v>
      </c>
      <c r="AC10" s="79"/>
    </row>
    <row r="11" ht="20.1" customHeight="1" spans="1:29">
      <c r="A11" s="83"/>
      <c r="B11" s="84"/>
      <c r="C11" s="83"/>
      <c r="D11" s="83"/>
      <c r="E11" s="85" t="s">
        <v>233</v>
      </c>
      <c r="F11" s="85" t="s">
        <v>234</v>
      </c>
      <c r="G11" s="85" t="s">
        <v>233</v>
      </c>
      <c r="H11" s="85" t="s">
        <v>234</v>
      </c>
      <c r="I11" s="85" t="s">
        <v>233</v>
      </c>
      <c r="J11" s="85" t="s">
        <v>234</v>
      </c>
      <c r="K11" s="85" t="s">
        <v>233</v>
      </c>
      <c r="L11" s="85" t="s">
        <v>234</v>
      </c>
      <c r="M11" s="85" t="s">
        <v>233</v>
      </c>
      <c r="N11" s="85" t="s">
        <v>234</v>
      </c>
      <c r="O11" s="85" t="s">
        <v>233</v>
      </c>
      <c r="P11" s="85" t="s">
        <v>234</v>
      </c>
      <c r="Q11" s="85" t="s">
        <v>233</v>
      </c>
      <c r="R11" s="85" t="s">
        <v>234</v>
      </c>
      <c r="S11" s="85" t="s">
        <v>233</v>
      </c>
      <c r="T11" s="85" t="s">
        <v>234</v>
      </c>
      <c r="U11" s="85" t="s">
        <v>233</v>
      </c>
      <c r="V11" s="85" t="s">
        <v>234</v>
      </c>
      <c r="W11" s="83"/>
      <c r="X11" s="83"/>
      <c r="Y11" s="83"/>
      <c r="Z11" s="83"/>
      <c r="AA11" s="83"/>
      <c r="AB11" s="83"/>
      <c r="AC11" s="83"/>
    </row>
    <row r="12" s="67" customFormat="1" ht="20.1" customHeight="1" spans="1:29">
      <c r="A12" s="86">
        <v>1</v>
      </c>
      <c r="B12" s="143" t="s">
        <v>33</v>
      </c>
      <c r="C12" s="87" t="s">
        <v>34</v>
      </c>
      <c r="D12" s="87" t="s">
        <v>35</v>
      </c>
      <c r="E12" s="88">
        <v>6.5</v>
      </c>
      <c r="F12" s="88"/>
      <c r="G12" s="88">
        <v>6.4</v>
      </c>
      <c r="H12" s="88"/>
      <c r="I12" s="88">
        <v>5.1</v>
      </c>
      <c r="J12" s="88"/>
      <c r="K12" s="88">
        <v>4.2</v>
      </c>
      <c r="L12" s="88"/>
      <c r="M12" s="88">
        <v>4.6</v>
      </c>
      <c r="N12" s="88"/>
      <c r="O12" s="88">
        <v>7.1</v>
      </c>
      <c r="P12" s="88"/>
      <c r="Q12" s="88">
        <v>6.5</v>
      </c>
      <c r="R12" s="88"/>
      <c r="S12" s="88">
        <v>6.3</v>
      </c>
      <c r="T12" s="88"/>
      <c r="U12" s="88">
        <v>6.8</v>
      </c>
      <c r="V12" s="88"/>
      <c r="W12" s="88">
        <v>0</v>
      </c>
      <c r="X12" s="87"/>
      <c r="Y12" s="88">
        <v>5.86</v>
      </c>
      <c r="Z12" s="88">
        <v>1.69</v>
      </c>
      <c r="AA12" s="88" t="s">
        <v>235</v>
      </c>
      <c r="AB12" s="87" t="s">
        <v>183</v>
      </c>
      <c r="AC12" s="103" t="s">
        <v>236</v>
      </c>
    </row>
    <row r="13" s="67" customFormat="1" ht="20.1" customHeight="1" spans="1:29">
      <c r="A13" s="86">
        <v>2</v>
      </c>
      <c r="B13" s="143" t="s">
        <v>37</v>
      </c>
      <c r="C13" s="87" t="s">
        <v>38</v>
      </c>
      <c r="D13" s="87" t="s">
        <v>35</v>
      </c>
      <c r="E13" s="88">
        <v>4</v>
      </c>
      <c r="F13" s="88"/>
      <c r="G13" s="88">
        <v>8.4</v>
      </c>
      <c r="H13" s="88"/>
      <c r="I13" s="88">
        <v>3.6</v>
      </c>
      <c r="J13" s="88"/>
      <c r="K13" s="88">
        <v>3.5</v>
      </c>
      <c r="L13" s="88"/>
      <c r="M13" s="88">
        <v>3</v>
      </c>
      <c r="N13" s="88"/>
      <c r="O13" s="88">
        <v>6.4</v>
      </c>
      <c r="P13" s="88"/>
      <c r="Q13" s="88">
        <v>5.5</v>
      </c>
      <c r="R13" s="88"/>
      <c r="S13" s="88">
        <v>5.5</v>
      </c>
      <c r="T13" s="88"/>
      <c r="U13" s="88">
        <v>6.5</v>
      </c>
      <c r="V13" s="88"/>
      <c r="W13" s="88">
        <v>0</v>
      </c>
      <c r="X13" s="87"/>
      <c r="Y13" s="88">
        <v>5.07</v>
      </c>
      <c r="Z13" s="88">
        <v>1.26</v>
      </c>
      <c r="AA13" s="88" t="s">
        <v>237</v>
      </c>
      <c r="AB13" s="87" t="s">
        <v>238</v>
      </c>
      <c r="AC13" s="103" t="s">
        <v>236</v>
      </c>
    </row>
    <row r="14" s="67" customFormat="1" ht="20.1" customHeight="1" spans="1:29">
      <c r="A14" s="86">
        <v>3</v>
      </c>
      <c r="B14" s="143" t="s">
        <v>40</v>
      </c>
      <c r="C14" s="87" t="s">
        <v>41</v>
      </c>
      <c r="D14" s="87" t="s">
        <v>42</v>
      </c>
      <c r="E14" s="88">
        <v>5.1</v>
      </c>
      <c r="F14" s="88"/>
      <c r="G14" s="88">
        <v>8</v>
      </c>
      <c r="H14" s="88"/>
      <c r="I14" s="88">
        <v>2.6</v>
      </c>
      <c r="J14" s="88"/>
      <c r="K14" s="88">
        <v>5.9</v>
      </c>
      <c r="L14" s="88"/>
      <c r="M14" s="88">
        <v>5.6</v>
      </c>
      <c r="N14" s="88"/>
      <c r="O14" s="88">
        <v>6</v>
      </c>
      <c r="P14" s="88"/>
      <c r="Q14" s="88">
        <v>5.5</v>
      </c>
      <c r="R14" s="88"/>
      <c r="S14" s="88">
        <v>5.8</v>
      </c>
      <c r="T14" s="88"/>
      <c r="U14" s="88">
        <v>6.8</v>
      </c>
      <c r="V14" s="88"/>
      <c r="W14" s="88">
        <v>0</v>
      </c>
      <c r="X14" s="87"/>
      <c r="Y14" s="88">
        <v>5.48</v>
      </c>
      <c r="Z14" s="88">
        <v>1.65</v>
      </c>
      <c r="AA14" s="88" t="s">
        <v>237</v>
      </c>
      <c r="AB14" s="87" t="s">
        <v>238</v>
      </c>
      <c r="AC14" s="103" t="s">
        <v>236</v>
      </c>
    </row>
    <row r="15" s="67" customFormat="1" ht="20.1" customHeight="1" spans="1:29">
      <c r="A15" s="86">
        <v>4</v>
      </c>
      <c r="B15" s="143" t="s">
        <v>44</v>
      </c>
      <c r="C15" s="87" t="s">
        <v>45</v>
      </c>
      <c r="D15" s="87" t="s">
        <v>46</v>
      </c>
      <c r="E15" s="88">
        <v>6.6</v>
      </c>
      <c r="F15" s="88"/>
      <c r="G15" s="88">
        <v>7.9</v>
      </c>
      <c r="H15" s="88"/>
      <c r="I15" s="88">
        <v>3.1</v>
      </c>
      <c r="J15" s="88"/>
      <c r="K15" s="88">
        <v>4.5</v>
      </c>
      <c r="L15" s="88"/>
      <c r="M15" s="88">
        <v>4.8</v>
      </c>
      <c r="N15" s="88"/>
      <c r="O15" s="88">
        <v>7.1</v>
      </c>
      <c r="P15" s="88"/>
      <c r="Q15" s="88">
        <v>6.5</v>
      </c>
      <c r="R15" s="88"/>
      <c r="S15" s="88">
        <v>5.8</v>
      </c>
      <c r="T15" s="88"/>
      <c r="U15" s="88">
        <v>6.8</v>
      </c>
      <c r="V15" s="88"/>
      <c r="W15" s="88">
        <v>0</v>
      </c>
      <c r="X15" s="87"/>
      <c r="Y15" s="88">
        <v>5.73</v>
      </c>
      <c r="Z15" s="88">
        <v>1.68</v>
      </c>
      <c r="AA15" s="88" t="s">
        <v>235</v>
      </c>
      <c r="AB15" s="87" t="s">
        <v>183</v>
      </c>
      <c r="AC15" s="103" t="s">
        <v>236</v>
      </c>
    </row>
    <row r="16" s="67" customFormat="1" ht="20.1" customHeight="1" spans="1:29">
      <c r="A16" s="86">
        <v>5</v>
      </c>
      <c r="B16" s="143" t="s">
        <v>48</v>
      </c>
      <c r="C16" s="87" t="s">
        <v>49</v>
      </c>
      <c r="D16" s="87" t="s">
        <v>50</v>
      </c>
      <c r="E16" s="88">
        <v>0.6</v>
      </c>
      <c r="F16" s="88"/>
      <c r="G16" s="88">
        <v>2.4</v>
      </c>
      <c r="H16" s="88"/>
      <c r="I16" s="88">
        <v>4.9</v>
      </c>
      <c r="J16" s="88"/>
      <c r="K16" s="88">
        <v>0.3</v>
      </c>
      <c r="L16" s="88"/>
      <c r="M16" s="88">
        <v>0.6</v>
      </c>
      <c r="N16" s="88"/>
      <c r="O16" s="88">
        <v>0</v>
      </c>
      <c r="P16" s="88"/>
      <c r="Q16" s="88">
        <v>0</v>
      </c>
      <c r="R16" s="88"/>
      <c r="S16" s="88">
        <v>5.3</v>
      </c>
      <c r="T16" s="88"/>
      <c r="U16" s="88">
        <v>5.5</v>
      </c>
      <c r="V16" s="88"/>
      <c r="W16" s="88">
        <v>0</v>
      </c>
      <c r="X16" s="87"/>
      <c r="Y16" s="88">
        <v>2.32</v>
      </c>
      <c r="Z16" s="88">
        <v>0.42</v>
      </c>
      <c r="AA16" s="88" t="s">
        <v>239</v>
      </c>
      <c r="AB16" s="87" t="s">
        <v>240</v>
      </c>
      <c r="AC16" s="103" t="s">
        <v>241</v>
      </c>
    </row>
    <row r="17" s="67" customFormat="1" ht="20.1" customHeight="1" spans="1:29">
      <c r="A17" s="86">
        <v>6</v>
      </c>
      <c r="B17" s="143" t="s">
        <v>52</v>
      </c>
      <c r="C17" s="87" t="s">
        <v>53</v>
      </c>
      <c r="D17" s="87" t="s">
        <v>54</v>
      </c>
      <c r="E17" s="88">
        <v>5.1</v>
      </c>
      <c r="F17" s="88"/>
      <c r="G17" s="88">
        <v>6.3</v>
      </c>
      <c r="H17" s="88"/>
      <c r="I17" s="88">
        <v>3.8</v>
      </c>
      <c r="J17" s="88"/>
      <c r="K17" s="88">
        <v>5.8</v>
      </c>
      <c r="L17" s="88"/>
      <c r="M17" s="88">
        <v>6.2</v>
      </c>
      <c r="N17" s="88"/>
      <c r="O17" s="88">
        <v>5.1</v>
      </c>
      <c r="P17" s="88"/>
      <c r="Q17" s="88">
        <v>5.5</v>
      </c>
      <c r="R17" s="88"/>
      <c r="S17" s="88">
        <v>5.8</v>
      </c>
      <c r="T17" s="88"/>
      <c r="U17" s="88">
        <v>6.5</v>
      </c>
      <c r="V17" s="88"/>
      <c r="W17" s="88">
        <v>0</v>
      </c>
      <c r="X17" s="87"/>
      <c r="Y17" s="88">
        <v>5.39</v>
      </c>
      <c r="Z17" s="88">
        <v>1.38</v>
      </c>
      <c r="AA17" s="88" t="s">
        <v>237</v>
      </c>
      <c r="AB17" s="87" t="s">
        <v>238</v>
      </c>
      <c r="AC17" s="103" t="s">
        <v>236</v>
      </c>
    </row>
    <row r="18" s="67" customFormat="1" ht="20.1" customHeight="1" spans="1:29">
      <c r="A18" s="86">
        <v>7</v>
      </c>
      <c r="B18" s="143" t="s">
        <v>56</v>
      </c>
      <c r="C18" s="87" t="s">
        <v>57</v>
      </c>
      <c r="D18" s="87" t="s">
        <v>58</v>
      </c>
      <c r="E18" s="88">
        <v>3.7</v>
      </c>
      <c r="F18" s="88"/>
      <c r="G18" s="88">
        <v>5.7</v>
      </c>
      <c r="H18" s="88"/>
      <c r="I18" s="88">
        <v>3.6</v>
      </c>
      <c r="J18" s="88"/>
      <c r="K18" s="88">
        <v>3.8</v>
      </c>
      <c r="L18" s="88"/>
      <c r="M18" s="88">
        <v>5.6</v>
      </c>
      <c r="N18" s="88"/>
      <c r="O18" s="88">
        <v>6.7</v>
      </c>
      <c r="P18" s="88"/>
      <c r="Q18" s="88">
        <v>7</v>
      </c>
      <c r="R18" s="88"/>
      <c r="S18" s="88">
        <v>5.8</v>
      </c>
      <c r="T18" s="88"/>
      <c r="U18" s="88">
        <v>8</v>
      </c>
      <c r="V18" s="88"/>
      <c r="W18" s="88">
        <v>0</v>
      </c>
      <c r="X18" s="87"/>
      <c r="Y18" s="88">
        <v>5.12</v>
      </c>
      <c r="Z18" s="88">
        <v>1.25</v>
      </c>
      <c r="AA18" s="88" t="s">
        <v>237</v>
      </c>
      <c r="AB18" s="87" t="s">
        <v>238</v>
      </c>
      <c r="AC18" s="103" t="s">
        <v>236</v>
      </c>
    </row>
    <row r="19" s="67" customFormat="1" ht="20.1" customHeight="1" spans="1:29">
      <c r="A19" s="86">
        <v>8</v>
      </c>
      <c r="B19" s="143" t="s">
        <v>60</v>
      </c>
      <c r="C19" s="87" t="s">
        <v>61</v>
      </c>
      <c r="D19" s="87" t="s">
        <v>62</v>
      </c>
      <c r="E19" s="88">
        <v>0</v>
      </c>
      <c r="F19" s="88"/>
      <c r="G19" s="88">
        <v>0</v>
      </c>
      <c r="H19" s="88"/>
      <c r="I19" s="88">
        <v>0</v>
      </c>
      <c r="J19" s="88"/>
      <c r="K19" s="88">
        <v>0.8</v>
      </c>
      <c r="L19" s="88"/>
      <c r="M19" s="88">
        <v>0</v>
      </c>
      <c r="N19" s="88"/>
      <c r="O19" s="88">
        <v>0</v>
      </c>
      <c r="P19" s="88"/>
      <c r="Q19" s="88">
        <v>0</v>
      </c>
      <c r="R19" s="88"/>
      <c r="S19" s="88">
        <v>5.3</v>
      </c>
      <c r="T19" s="88"/>
      <c r="U19" s="88">
        <v>5.5</v>
      </c>
      <c r="V19" s="88"/>
      <c r="W19" s="88">
        <v>0</v>
      </c>
      <c r="X19" s="87"/>
      <c r="Y19" s="88">
        <v>0.92</v>
      </c>
      <c r="Z19" s="88">
        <v>0.23</v>
      </c>
      <c r="AA19" s="88" t="s">
        <v>239</v>
      </c>
      <c r="AB19" s="87" t="s">
        <v>240</v>
      </c>
      <c r="AC19" s="103" t="s">
        <v>242</v>
      </c>
    </row>
    <row r="20" s="67" customFormat="1" ht="20.1" customHeight="1" spans="1:29">
      <c r="A20" s="86">
        <v>9</v>
      </c>
      <c r="B20" s="143" t="s">
        <v>64</v>
      </c>
      <c r="C20" s="87" t="s">
        <v>65</v>
      </c>
      <c r="D20" s="87" t="s">
        <v>62</v>
      </c>
      <c r="E20" s="88">
        <v>4.5</v>
      </c>
      <c r="F20" s="88"/>
      <c r="G20" s="88">
        <v>5.1</v>
      </c>
      <c r="H20" s="88"/>
      <c r="I20" s="88">
        <v>4.4</v>
      </c>
      <c r="J20" s="88"/>
      <c r="K20" s="88">
        <v>4.8</v>
      </c>
      <c r="L20" s="88"/>
      <c r="M20" s="88">
        <v>4.2</v>
      </c>
      <c r="N20" s="88"/>
      <c r="O20" s="88">
        <v>6</v>
      </c>
      <c r="P20" s="88"/>
      <c r="Q20" s="88">
        <v>5</v>
      </c>
      <c r="R20" s="88"/>
      <c r="S20" s="88">
        <v>6.5</v>
      </c>
      <c r="T20" s="88"/>
      <c r="U20" s="88">
        <v>6.5</v>
      </c>
      <c r="V20" s="88"/>
      <c r="W20" s="88">
        <v>0</v>
      </c>
      <c r="X20" s="87"/>
      <c r="Y20" s="88">
        <v>5.05</v>
      </c>
      <c r="Z20" s="88">
        <v>1.23</v>
      </c>
      <c r="AA20" s="88" t="s">
        <v>237</v>
      </c>
      <c r="AB20" s="87" t="s">
        <v>238</v>
      </c>
      <c r="AC20" s="103" t="s">
        <v>236</v>
      </c>
    </row>
    <row r="21" s="67" customFormat="1" ht="20.1" customHeight="1" spans="1:29">
      <c r="A21" s="86">
        <v>10</v>
      </c>
      <c r="B21" s="143" t="s">
        <v>67</v>
      </c>
      <c r="C21" s="87" t="s">
        <v>68</v>
      </c>
      <c r="D21" s="87" t="s">
        <v>69</v>
      </c>
      <c r="E21" s="88">
        <v>4.9</v>
      </c>
      <c r="F21" s="88"/>
      <c r="G21" s="88">
        <v>5.7</v>
      </c>
      <c r="H21" s="88"/>
      <c r="I21" s="88">
        <v>4.8</v>
      </c>
      <c r="J21" s="88"/>
      <c r="K21" s="88">
        <v>3.2</v>
      </c>
      <c r="L21" s="88"/>
      <c r="M21" s="88">
        <v>4.4</v>
      </c>
      <c r="N21" s="88"/>
      <c r="O21" s="88">
        <v>6.4</v>
      </c>
      <c r="P21" s="88"/>
      <c r="Q21" s="88">
        <v>5.5</v>
      </c>
      <c r="R21" s="88"/>
      <c r="S21" s="88">
        <v>6.3</v>
      </c>
      <c r="T21" s="88"/>
      <c r="U21" s="88">
        <v>7.5</v>
      </c>
      <c r="V21" s="88"/>
      <c r="W21" s="88">
        <v>0</v>
      </c>
      <c r="X21" s="87"/>
      <c r="Y21" s="88">
        <v>5.24</v>
      </c>
      <c r="Z21" s="88">
        <v>1.42</v>
      </c>
      <c r="AA21" s="88" t="s">
        <v>237</v>
      </c>
      <c r="AB21" s="87" t="s">
        <v>238</v>
      </c>
      <c r="AC21" s="103" t="s">
        <v>236</v>
      </c>
    </row>
    <row r="22" s="67" customFormat="1" ht="20.1" customHeight="1" spans="1:29">
      <c r="A22" s="86">
        <v>11</v>
      </c>
      <c r="B22" s="143" t="s">
        <v>71</v>
      </c>
      <c r="C22" s="87" t="s">
        <v>72</v>
      </c>
      <c r="D22" s="87" t="s">
        <v>73</v>
      </c>
      <c r="E22" s="88">
        <v>0.8</v>
      </c>
      <c r="F22" s="88"/>
      <c r="G22" s="88">
        <v>7.4</v>
      </c>
      <c r="H22" s="88"/>
      <c r="I22" s="88">
        <v>4.8</v>
      </c>
      <c r="J22" s="88"/>
      <c r="K22" s="88">
        <v>1.1</v>
      </c>
      <c r="L22" s="88"/>
      <c r="M22" s="88">
        <v>4.6</v>
      </c>
      <c r="N22" s="88"/>
      <c r="O22" s="88">
        <v>4.9</v>
      </c>
      <c r="P22" s="88"/>
      <c r="Q22" s="88">
        <v>3</v>
      </c>
      <c r="R22" s="88"/>
      <c r="S22" s="88">
        <v>5.8</v>
      </c>
      <c r="T22" s="88"/>
      <c r="U22" s="88">
        <v>6</v>
      </c>
      <c r="V22" s="88"/>
      <c r="W22" s="88">
        <v>0</v>
      </c>
      <c r="X22" s="87"/>
      <c r="Y22" s="88">
        <v>4.18</v>
      </c>
      <c r="Z22" s="88">
        <v>1.12</v>
      </c>
      <c r="AA22" s="88" t="s">
        <v>237</v>
      </c>
      <c r="AB22" s="87" t="s">
        <v>238</v>
      </c>
      <c r="AC22" s="103" t="s">
        <v>236</v>
      </c>
    </row>
    <row r="23" s="67" customFormat="1" ht="20.1" customHeight="1" spans="1:29">
      <c r="A23" s="86">
        <v>12</v>
      </c>
      <c r="B23" s="143" t="s">
        <v>75</v>
      </c>
      <c r="C23" s="87" t="s">
        <v>76</v>
      </c>
      <c r="D23" s="87" t="s">
        <v>73</v>
      </c>
      <c r="E23" s="88">
        <v>5.7</v>
      </c>
      <c r="F23" s="88"/>
      <c r="G23" s="88">
        <v>7.7</v>
      </c>
      <c r="H23" s="88"/>
      <c r="I23" s="88">
        <v>4.8</v>
      </c>
      <c r="J23" s="88"/>
      <c r="K23" s="88">
        <v>4.6</v>
      </c>
      <c r="L23" s="88"/>
      <c r="M23" s="88">
        <v>5.5</v>
      </c>
      <c r="N23" s="88"/>
      <c r="O23" s="88">
        <v>5.7</v>
      </c>
      <c r="P23" s="88"/>
      <c r="Q23" s="88">
        <v>6</v>
      </c>
      <c r="R23" s="88"/>
      <c r="S23" s="88">
        <v>6</v>
      </c>
      <c r="T23" s="88"/>
      <c r="U23" s="88">
        <v>7.8</v>
      </c>
      <c r="V23" s="88"/>
      <c r="W23" s="88">
        <v>0</v>
      </c>
      <c r="X23" s="87"/>
      <c r="Y23" s="88">
        <v>5.9</v>
      </c>
      <c r="Z23" s="88">
        <v>1.94</v>
      </c>
      <c r="AA23" s="88" t="s">
        <v>235</v>
      </c>
      <c r="AB23" s="87" t="s">
        <v>183</v>
      </c>
      <c r="AC23" s="103" t="s">
        <v>236</v>
      </c>
    </row>
    <row r="24" s="67" customFormat="1" ht="20.1" customHeight="1" spans="1:29">
      <c r="A24" s="86">
        <v>13</v>
      </c>
      <c r="B24" s="143" t="s">
        <v>78</v>
      </c>
      <c r="C24" s="87" t="s">
        <v>79</v>
      </c>
      <c r="D24" s="87" t="s">
        <v>80</v>
      </c>
      <c r="E24" s="88">
        <v>6.6</v>
      </c>
      <c r="F24" s="88"/>
      <c r="G24" s="88">
        <v>8</v>
      </c>
      <c r="H24" s="88"/>
      <c r="I24" s="88">
        <v>5.6</v>
      </c>
      <c r="J24" s="88"/>
      <c r="K24" s="88">
        <v>5.2</v>
      </c>
      <c r="L24" s="88"/>
      <c r="M24" s="88">
        <v>5</v>
      </c>
      <c r="N24" s="88"/>
      <c r="O24" s="88">
        <v>6.9</v>
      </c>
      <c r="P24" s="88"/>
      <c r="Q24" s="88">
        <v>6.5</v>
      </c>
      <c r="R24" s="88"/>
      <c r="S24" s="88">
        <v>6.3</v>
      </c>
      <c r="T24" s="88"/>
      <c r="U24" s="88">
        <v>6.5</v>
      </c>
      <c r="V24" s="88"/>
      <c r="W24" s="88">
        <v>0</v>
      </c>
      <c r="X24" s="87"/>
      <c r="Y24" s="88">
        <v>6.32</v>
      </c>
      <c r="Z24" s="88">
        <v>1.99</v>
      </c>
      <c r="AA24" s="88" t="s">
        <v>235</v>
      </c>
      <c r="AB24" s="87" t="s">
        <v>183</v>
      </c>
      <c r="AC24" s="103" t="s">
        <v>236</v>
      </c>
    </row>
    <row r="25" s="67" customFormat="1" ht="20.1" customHeight="1" spans="1:29">
      <c r="A25" s="86">
        <v>14</v>
      </c>
      <c r="B25" s="143" t="s">
        <v>82</v>
      </c>
      <c r="C25" s="87" t="s">
        <v>83</v>
      </c>
      <c r="D25" s="87" t="s">
        <v>80</v>
      </c>
      <c r="E25" s="88">
        <v>7.1</v>
      </c>
      <c r="F25" s="88"/>
      <c r="G25" s="88">
        <v>8.2</v>
      </c>
      <c r="H25" s="88"/>
      <c r="I25" s="88">
        <v>6.8</v>
      </c>
      <c r="J25" s="88"/>
      <c r="K25" s="88">
        <v>3.4</v>
      </c>
      <c r="L25" s="88"/>
      <c r="M25" s="88">
        <v>6.3</v>
      </c>
      <c r="N25" s="88"/>
      <c r="O25" s="88">
        <v>6.9</v>
      </c>
      <c r="P25" s="88"/>
      <c r="Q25" s="88">
        <v>7.5</v>
      </c>
      <c r="R25" s="88"/>
      <c r="S25" s="88">
        <v>6.8</v>
      </c>
      <c r="T25" s="88"/>
      <c r="U25" s="88">
        <v>7.8</v>
      </c>
      <c r="V25" s="88"/>
      <c r="W25" s="88">
        <v>0</v>
      </c>
      <c r="X25" s="87"/>
      <c r="Y25" s="88">
        <v>6.77</v>
      </c>
      <c r="Z25" s="88">
        <v>2.28</v>
      </c>
      <c r="AA25" s="88" t="s">
        <v>235</v>
      </c>
      <c r="AB25" s="87" t="s">
        <v>183</v>
      </c>
      <c r="AC25" s="103" t="s">
        <v>236</v>
      </c>
    </row>
    <row r="26" s="67" customFormat="1" ht="20.1" customHeight="1" spans="1:29">
      <c r="A26" s="86">
        <v>15</v>
      </c>
      <c r="B26" s="143" t="s">
        <v>85</v>
      </c>
      <c r="C26" s="87" t="s">
        <v>86</v>
      </c>
      <c r="D26" s="87" t="s">
        <v>87</v>
      </c>
      <c r="E26" s="88">
        <v>5.8</v>
      </c>
      <c r="F26" s="88"/>
      <c r="G26" s="88">
        <v>6.3</v>
      </c>
      <c r="H26" s="88"/>
      <c r="I26" s="88">
        <v>6.7</v>
      </c>
      <c r="J26" s="88"/>
      <c r="K26" s="88">
        <v>4.7</v>
      </c>
      <c r="L26" s="88"/>
      <c r="M26" s="88">
        <v>6.3</v>
      </c>
      <c r="N26" s="88"/>
      <c r="O26" s="88">
        <v>6</v>
      </c>
      <c r="P26" s="88"/>
      <c r="Q26" s="88">
        <v>5.5</v>
      </c>
      <c r="R26" s="88"/>
      <c r="S26" s="88">
        <v>6.5</v>
      </c>
      <c r="T26" s="88"/>
      <c r="U26" s="88">
        <v>8</v>
      </c>
      <c r="V26" s="88"/>
      <c r="W26" s="88">
        <v>0</v>
      </c>
      <c r="X26" s="87"/>
      <c r="Y26" s="88">
        <v>6.18</v>
      </c>
      <c r="Z26" s="88">
        <v>1.98</v>
      </c>
      <c r="AA26" s="88" t="s">
        <v>235</v>
      </c>
      <c r="AB26" s="87" t="s">
        <v>183</v>
      </c>
      <c r="AC26" s="103" t="s">
        <v>236</v>
      </c>
    </row>
    <row r="27" s="67" customFormat="1" ht="20.1" customHeight="1" spans="1:29">
      <c r="A27" s="86">
        <v>16</v>
      </c>
      <c r="B27" s="143" t="s">
        <v>89</v>
      </c>
      <c r="C27" s="87" t="s">
        <v>90</v>
      </c>
      <c r="D27" s="87" t="s">
        <v>91</v>
      </c>
      <c r="E27" s="88">
        <v>1.6</v>
      </c>
      <c r="F27" s="88"/>
      <c r="G27" s="88">
        <v>3.5</v>
      </c>
      <c r="H27" s="88"/>
      <c r="I27" s="88">
        <v>2.6</v>
      </c>
      <c r="J27" s="88"/>
      <c r="K27" s="88">
        <v>1.4</v>
      </c>
      <c r="L27" s="88"/>
      <c r="M27" s="88">
        <v>1.6</v>
      </c>
      <c r="N27" s="88"/>
      <c r="O27" s="88">
        <v>6.4</v>
      </c>
      <c r="P27" s="88"/>
      <c r="Q27" s="88">
        <v>5</v>
      </c>
      <c r="R27" s="88"/>
      <c r="S27" s="88">
        <v>5.8</v>
      </c>
      <c r="T27" s="88"/>
      <c r="U27" s="88">
        <v>8.3</v>
      </c>
      <c r="V27" s="88"/>
      <c r="W27" s="88">
        <v>0</v>
      </c>
      <c r="X27" s="87"/>
      <c r="Y27" s="88">
        <v>3.53</v>
      </c>
      <c r="Z27" s="88">
        <v>0.63</v>
      </c>
      <c r="AA27" s="88" t="s">
        <v>239</v>
      </c>
      <c r="AB27" s="87" t="s">
        <v>240</v>
      </c>
      <c r="AC27" s="103" t="s">
        <v>242</v>
      </c>
    </row>
    <row r="28" s="67" customFormat="1" ht="20.1" customHeight="1" spans="1:29">
      <c r="A28" s="86">
        <v>17</v>
      </c>
      <c r="B28" s="143" t="s">
        <v>93</v>
      </c>
      <c r="C28" s="87" t="s">
        <v>94</v>
      </c>
      <c r="D28" s="87" t="s">
        <v>95</v>
      </c>
      <c r="E28" s="88">
        <v>5.8</v>
      </c>
      <c r="F28" s="88"/>
      <c r="G28" s="88">
        <v>7.7</v>
      </c>
      <c r="H28" s="88"/>
      <c r="I28" s="88">
        <v>5.4</v>
      </c>
      <c r="J28" s="88"/>
      <c r="K28" s="88">
        <v>5.6</v>
      </c>
      <c r="L28" s="88"/>
      <c r="M28" s="88">
        <v>5.7</v>
      </c>
      <c r="N28" s="88"/>
      <c r="O28" s="88">
        <v>5.4</v>
      </c>
      <c r="P28" s="88"/>
      <c r="Q28" s="88">
        <v>5.5</v>
      </c>
      <c r="R28" s="88"/>
      <c r="S28" s="88">
        <v>6.3</v>
      </c>
      <c r="T28" s="88"/>
      <c r="U28" s="88">
        <v>8.3</v>
      </c>
      <c r="V28" s="88"/>
      <c r="W28" s="88">
        <v>0</v>
      </c>
      <c r="X28" s="87"/>
      <c r="Y28" s="88">
        <v>6.16</v>
      </c>
      <c r="Z28" s="88">
        <v>1.98</v>
      </c>
      <c r="AA28" s="88" t="s">
        <v>235</v>
      </c>
      <c r="AB28" s="87" t="s">
        <v>183</v>
      </c>
      <c r="AC28" s="103" t="s">
        <v>236</v>
      </c>
    </row>
    <row r="29" s="67" customFormat="1" ht="20.1" customHeight="1" spans="1:29">
      <c r="A29" s="86">
        <v>18</v>
      </c>
      <c r="B29" s="143" t="s">
        <v>97</v>
      </c>
      <c r="C29" s="87" t="s">
        <v>98</v>
      </c>
      <c r="D29" s="87" t="s">
        <v>99</v>
      </c>
      <c r="E29" s="88">
        <v>0.9</v>
      </c>
      <c r="F29" s="88"/>
      <c r="G29" s="88">
        <v>7.1</v>
      </c>
      <c r="H29" s="88"/>
      <c r="I29" s="88">
        <v>2.5</v>
      </c>
      <c r="J29" s="88"/>
      <c r="K29" s="88">
        <v>1</v>
      </c>
      <c r="L29" s="88"/>
      <c r="M29" s="88">
        <v>1.2</v>
      </c>
      <c r="N29" s="88"/>
      <c r="O29" s="88">
        <v>5.4</v>
      </c>
      <c r="P29" s="88"/>
      <c r="Q29" s="88">
        <v>5</v>
      </c>
      <c r="R29" s="88"/>
      <c r="S29" s="88">
        <v>5.8</v>
      </c>
      <c r="T29" s="88"/>
      <c r="U29" s="88">
        <v>6.5</v>
      </c>
      <c r="V29" s="88"/>
      <c r="W29" s="88">
        <v>0</v>
      </c>
      <c r="X29" s="87"/>
      <c r="Y29" s="88">
        <v>3.67</v>
      </c>
      <c r="Z29" s="88">
        <v>0.92</v>
      </c>
      <c r="AA29" s="88" t="s">
        <v>239</v>
      </c>
      <c r="AB29" s="87" t="s">
        <v>240</v>
      </c>
      <c r="AC29" s="103" t="s">
        <v>243</v>
      </c>
    </row>
    <row r="30" s="67" customFormat="1" ht="20.1" customHeight="1" spans="1:29">
      <c r="A30" s="86">
        <v>19</v>
      </c>
      <c r="B30" s="143" t="s">
        <v>101</v>
      </c>
      <c r="C30" s="87" t="s">
        <v>102</v>
      </c>
      <c r="D30" s="87" t="s">
        <v>103</v>
      </c>
      <c r="E30" s="88">
        <v>7.3</v>
      </c>
      <c r="F30" s="88"/>
      <c r="G30" s="88">
        <v>9.4</v>
      </c>
      <c r="H30" s="88"/>
      <c r="I30" s="88">
        <v>6.1</v>
      </c>
      <c r="J30" s="88"/>
      <c r="K30" s="88">
        <v>6.4</v>
      </c>
      <c r="L30" s="88"/>
      <c r="M30" s="88">
        <v>7</v>
      </c>
      <c r="N30" s="88"/>
      <c r="O30" s="88">
        <v>6</v>
      </c>
      <c r="P30" s="88"/>
      <c r="Q30" s="88">
        <v>5.5</v>
      </c>
      <c r="R30" s="88"/>
      <c r="S30" s="88">
        <v>6</v>
      </c>
      <c r="T30" s="88"/>
      <c r="U30" s="88">
        <v>8.8</v>
      </c>
      <c r="V30" s="88"/>
      <c r="W30" s="88">
        <v>0</v>
      </c>
      <c r="X30" s="87"/>
      <c r="Y30" s="88">
        <v>7.04</v>
      </c>
      <c r="Z30" s="88">
        <v>2.69</v>
      </c>
      <c r="AA30" s="88" t="s">
        <v>244</v>
      </c>
      <c r="AB30" s="87" t="s">
        <v>182</v>
      </c>
      <c r="AC30" s="103" t="s">
        <v>236</v>
      </c>
    </row>
    <row r="31" s="67" customFormat="1" ht="20.1" customHeight="1" spans="1:29">
      <c r="A31" s="86">
        <v>20</v>
      </c>
      <c r="B31" s="143" t="s">
        <v>105</v>
      </c>
      <c r="C31" s="87" t="s">
        <v>106</v>
      </c>
      <c r="D31" s="87" t="s">
        <v>107</v>
      </c>
      <c r="E31" s="88">
        <v>9.5</v>
      </c>
      <c r="F31" s="88"/>
      <c r="G31" s="88">
        <v>9.7</v>
      </c>
      <c r="H31" s="88"/>
      <c r="I31" s="88">
        <v>7.7</v>
      </c>
      <c r="J31" s="88"/>
      <c r="K31" s="88">
        <v>7</v>
      </c>
      <c r="L31" s="88"/>
      <c r="M31" s="88">
        <v>7.2</v>
      </c>
      <c r="N31" s="88"/>
      <c r="O31" s="88">
        <v>5.4</v>
      </c>
      <c r="P31" s="88"/>
      <c r="Q31" s="88">
        <v>6.5</v>
      </c>
      <c r="R31" s="88"/>
      <c r="S31" s="88">
        <v>6.3</v>
      </c>
      <c r="T31" s="88"/>
      <c r="U31" s="88">
        <v>8</v>
      </c>
      <c r="V31" s="88"/>
      <c r="W31" s="88">
        <v>0</v>
      </c>
      <c r="X31" s="87"/>
      <c r="Y31" s="88">
        <v>7.81</v>
      </c>
      <c r="Z31" s="88">
        <v>3.02</v>
      </c>
      <c r="AA31" s="88" t="s">
        <v>244</v>
      </c>
      <c r="AB31" s="87" t="s">
        <v>182</v>
      </c>
      <c r="AC31" s="103" t="s">
        <v>236</v>
      </c>
    </row>
    <row r="32" s="67" customFormat="1" ht="20.1" customHeight="1" spans="1:29">
      <c r="A32" s="86">
        <v>21</v>
      </c>
      <c r="B32" s="143" t="s">
        <v>109</v>
      </c>
      <c r="C32" s="87" t="s">
        <v>110</v>
      </c>
      <c r="D32" s="87" t="s">
        <v>111</v>
      </c>
      <c r="E32" s="88">
        <v>7.7</v>
      </c>
      <c r="F32" s="88"/>
      <c r="G32" s="88">
        <v>9.1</v>
      </c>
      <c r="H32" s="88"/>
      <c r="I32" s="88">
        <v>6.8</v>
      </c>
      <c r="J32" s="88"/>
      <c r="K32" s="88">
        <v>6.9</v>
      </c>
      <c r="L32" s="88"/>
      <c r="M32" s="88">
        <v>7.9</v>
      </c>
      <c r="N32" s="88"/>
      <c r="O32" s="88">
        <v>5</v>
      </c>
      <c r="P32" s="88"/>
      <c r="Q32" s="88">
        <v>5.5</v>
      </c>
      <c r="R32" s="88"/>
      <c r="S32" s="88">
        <v>5.8</v>
      </c>
      <c r="T32" s="88"/>
      <c r="U32" s="88">
        <v>6</v>
      </c>
      <c r="V32" s="88"/>
      <c r="W32" s="88">
        <v>0</v>
      </c>
      <c r="X32" s="87"/>
      <c r="Y32" s="88">
        <v>7.01</v>
      </c>
      <c r="Z32" s="88">
        <v>2.48</v>
      </c>
      <c r="AA32" s="88" t="s">
        <v>244</v>
      </c>
      <c r="AB32" s="87" t="s">
        <v>182</v>
      </c>
      <c r="AC32" s="103" t="s">
        <v>236</v>
      </c>
    </row>
    <row r="33" s="67" customFormat="1" ht="20.1" customHeight="1" spans="1:29">
      <c r="A33" s="86">
        <v>22</v>
      </c>
      <c r="B33" s="143" t="s">
        <v>113</v>
      </c>
      <c r="C33" s="87" t="s">
        <v>114</v>
      </c>
      <c r="D33" s="87" t="s">
        <v>115</v>
      </c>
      <c r="E33" s="88">
        <v>0</v>
      </c>
      <c r="F33" s="88"/>
      <c r="G33" s="88">
        <v>0</v>
      </c>
      <c r="H33" s="88"/>
      <c r="I33" s="88">
        <v>0</v>
      </c>
      <c r="J33" s="88"/>
      <c r="K33" s="88">
        <v>0</v>
      </c>
      <c r="L33" s="88"/>
      <c r="M33" s="88">
        <v>0</v>
      </c>
      <c r="N33" s="88"/>
      <c r="O33" s="88">
        <v>0</v>
      </c>
      <c r="P33" s="88"/>
      <c r="Q33" s="88">
        <v>0</v>
      </c>
      <c r="R33" s="88"/>
      <c r="S33" s="88">
        <v>0</v>
      </c>
      <c r="T33" s="88"/>
      <c r="U33" s="88">
        <v>0</v>
      </c>
      <c r="V33" s="88"/>
      <c r="W33" s="88">
        <v>0</v>
      </c>
      <c r="X33" s="87"/>
      <c r="Y33" s="88">
        <v>0</v>
      </c>
      <c r="Z33" s="88">
        <v>0</v>
      </c>
      <c r="AA33" s="88" t="s">
        <v>239</v>
      </c>
      <c r="AB33" s="87" t="s">
        <v>240</v>
      </c>
      <c r="AC33" s="103" t="s">
        <v>242</v>
      </c>
    </row>
    <row r="34" s="67" customFormat="1" ht="20.1" customHeight="1" spans="1:29">
      <c r="A34" s="86">
        <v>23</v>
      </c>
      <c r="B34" s="143" t="s">
        <v>117</v>
      </c>
      <c r="C34" s="87" t="s">
        <v>118</v>
      </c>
      <c r="D34" s="87" t="s">
        <v>119</v>
      </c>
      <c r="E34" s="88">
        <v>8.6</v>
      </c>
      <c r="F34" s="88"/>
      <c r="G34" s="88">
        <v>9.1</v>
      </c>
      <c r="H34" s="88"/>
      <c r="I34" s="88">
        <v>8.9</v>
      </c>
      <c r="J34" s="88"/>
      <c r="K34" s="88">
        <v>7.9</v>
      </c>
      <c r="L34" s="88"/>
      <c r="M34" s="88">
        <v>7.3</v>
      </c>
      <c r="N34" s="88"/>
      <c r="O34" s="88">
        <v>6</v>
      </c>
      <c r="P34" s="88"/>
      <c r="Q34" s="88">
        <v>6.5</v>
      </c>
      <c r="R34" s="88"/>
      <c r="S34" s="88">
        <v>6.8</v>
      </c>
      <c r="T34" s="88"/>
      <c r="U34" s="88">
        <v>8.5</v>
      </c>
      <c r="V34" s="88"/>
      <c r="W34" s="88">
        <v>0</v>
      </c>
      <c r="X34" s="87"/>
      <c r="Y34" s="88">
        <v>8.05</v>
      </c>
      <c r="Z34" s="88">
        <v>3.37</v>
      </c>
      <c r="AA34" s="88" t="s">
        <v>244</v>
      </c>
      <c r="AB34" s="87" t="s">
        <v>245</v>
      </c>
      <c r="AC34" s="103" t="s">
        <v>236</v>
      </c>
    </row>
    <row r="35" s="67" customFormat="1" ht="20.1" customHeight="1" spans="1:29">
      <c r="A35" s="86">
        <v>24</v>
      </c>
      <c r="B35" s="143" t="s">
        <v>121</v>
      </c>
      <c r="C35" s="87" t="s">
        <v>122</v>
      </c>
      <c r="D35" s="87" t="s">
        <v>123</v>
      </c>
      <c r="E35" s="88">
        <v>7</v>
      </c>
      <c r="F35" s="88"/>
      <c r="G35" s="88">
        <v>8.3</v>
      </c>
      <c r="H35" s="88"/>
      <c r="I35" s="88">
        <v>5.6</v>
      </c>
      <c r="J35" s="88"/>
      <c r="K35" s="88">
        <v>4</v>
      </c>
      <c r="L35" s="88"/>
      <c r="M35" s="88">
        <v>4</v>
      </c>
      <c r="N35" s="88"/>
      <c r="O35" s="88">
        <v>7.1</v>
      </c>
      <c r="P35" s="88"/>
      <c r="Q35" s="88">
        <v>6.5</v>
      </c>
      <c r="R35" s="88"/>
      <c r="S35" s="88">
        <v>5.8</v>
      </c>
      <c r="T35" s="88"/>
      <c r="U35" s="88">
        <v>6.5</v>
      </c>
      <c r="V35" s="88"/>
      <c r="W35" s="88">
        <v>0</v>
      </c>
      <c r="X35" s="87"/>
      <c r="Y35" s="88">
        <v>6.19</v>
      </c>
      <c r="Z35" s="88">
        <v>2.22</v>
      </c>
      <c r="AA35" s="88" t="s">
        <v>235</v>
      </c>
      <c r="AB35" s="87" t="s">
        <v>183</v>
      </c>
      <c r="AC35" s="103" t="s">
        <v>236</v>
      </c>
    </row>
    <row r="36" s="67" customFormat="1" ht="20.1" customHeight="1" spans="1:29">
      <c r="A36" s="86">
        <v>25</v>
      </c>
      <c r="B36" s="143" t="s">
        <v>125</v>
      </c>
      <c r="C36" s="87" t="s">
        <v>41</v>
      </c>
      <c r="D36" s="87" t="s">
        <v>126</v>
      </c>
      <c r="E36" s="88">
        <v>1.3</v>
      </c>
      <c r="F36" s="88"/>
      <c r="G36" s="88">
        <v>8.4</v>
      </c>
      <c r="H36" s="88"/>
      <c r="I36" s="88">
        <v>3.6</v>
      </c>
      <c r="J36" s="88"/>
      <c r="K36" s="88">
        <v>0.7</v>
      </c>
      <c r="L36" s="88"/>
      <c r="M36" s="88">
        <v>4.3</v>
      </c>
      <c r="N36" s="88"/>
      <c r="O36" s="88">
        <v>0.7</v>
      </c>
      <c r="P36" s="88"/>
      <c r="Q36" s="88">
        <v>2.5</v>
      </c>
      <c r="R36" s="88"/>
      <c r="S36" s="88">
        <v>6.5</v>
      </c>
      <c r="T36" s="88"/>
      <c r="U36" s="88">
        <v>5.5</v>
      </c>
      <c r="V36" s="88"/>
      <c r="W36" s="88">
        <v>0</v>
      </c>
      <c r="X36" s="87"/>
      <c r="Y36" s="88">
        <v>3.77</v>
      </c>
      <c r="Z36" s="88">
        <v>0.88</v>
      </c>
      <c r="AA36" s="88" t="s">
        <v>239</v>
      </c>
      <c r="AB36" s="87" t="s">
        <v>240</v>
      </c>
      <c r="AC36" s="103" t="s">
        <v>241</v>
      </c>
    </row>
    <row r="37" s="67" customFormat="1" ht="20.1" customHeight="1" spans="1:29">
      <c r="A37" s="86">
        <v>26</v>
      </c>
      <c r="B37" s="143" t="s">
        <v>128</v>
      </c>
      <c r="C37" s="87" t="s">
        <v>129</v>
      </c>
      <c r="D37" s="87" t="s">
        <v>130</v>
      </c>
      <c r="E37" s="88">
        <v>4.6</v>
      </c>
      <c r="F37" s="88"/>
      <c r="G37" s="88">
        <v>8.7</v>
      </c>
      <c r="H37" s="88"/>
      <c r="I37" s="88">
        <v>5.8</v>
      </c>
      <c r="J37" s="88"/>
      <c r="K37" s="88">
        <v>4.9</v>
      </c>
      <c r="L37" s="88"/>
      <c r="M37" s="88">
        <v>5.1</v>
      </c>
      <c r="N37" s="88"/>
      <c r="O37" s="88">
        <v>6</v>
      </c>
      <c r="P37" s="88"/>
      <c r="Q37" s="88">
        <v>5.5</v>
      </c>
      <c r="R37" s="88"/>
      <c r="S37" s="88">
        <v>6.5</v>
      </c>
      <c r="T37" s="88"/>
      <c r="U37" s="88">
        <v>8.5</v>
      </c>
      <c r="V37" s="88"/>
      <c r="W37" s="88">
        <v>0</v>
      </c>
      <c r="X37" s="87"/>
      <c r="Y37" s="88">
        <v>6.16</v>
      </c>
      <c r="Z37" s="88">
        <v>2.12</v>
      </c>
      <c r="AA37" s="88" t="s">
        <v>235</v>
      </c>
      <c r="AB37" s="87" t="s">
        <v>183</v>
      </c>
      <c r="AC37" s="103" t="s">
        <v>236</v>
      </c>
    </row>
    <row r="38" s="67" customFormat="1" ht="20.1" customHeight="1" spans="1:29">
      <c r="A38" s="86">
        <v>27</v>
      </c>
      <c r="B38" s="143" t="s">
        <v>132</v>
      </c>
      <c r="C38" s="87" t="s">
        <v>133</v>
      </c>
      <c r="D38" s="87" t="s">
        <v>134</v>
      </c>
      <c r="E38" s="88">
        <v>5.2</v>
      </c>
      <c r="F38" s="88"/>
      <c r="G38" s="88">
        <v>8.5</v>
      </c>
      <c r="H38" s="88"/>
      <c r="I38" s="88">
        <v>6.3</v>
      </c>
      <c r="J38" s="88"/>
      <c r="K38" s="88">
        <v>5.6</v>
      </c>
      <c r="L38" s="88"/>
      <c r="M38" s="88">
        <v>6.2</v>
      </c>
      <c r="N38" s="88"/>
      <c r="O38" s="88">
        <v>6</v>
      </c>
      <c r="P38" s="88"/>
      <c r="Q38" s="88">
        <v>6</v>
      </c>
      <c r="R38" s="88"/>
      <c r="S38" s="88">
        <v>6.3</v>
      </c>
      <c r="T38" s="88"/>
      <c r="U38" s="88">
        <v>8.5</v>
      </c>
      <c r="V38" s="88"/>
      <c r="W38" s="88">
        <v>0</v>
      </c>
      <c r="X38" s="87"/>
      <c r="Y38" s="88">
        <v>6.5</v>
      </c>
      <c r="Z38" s="88">
        <v>2.31</v>
      </c>
      <c r="AA38" s="88" t="s">
        <v>235</v>
      </c>
      <c r="AB38" s="87" t="s">
        <v>183</v>
      </c>
      <c r="AC38" s="103" t="s">
        <v>236</v>
      </c>
    </row>
    <row r="39" s="67" customFormat="1" ht="20.1" customHeight="1" spans="1:29">
      <c r="A39" s="86">
        <v>28</v>
      </c>
      <c r="B39" s="143" t="s">
        <v>136</v>
      </c>
      <c r="C39" s="87" t="s">
        <v>137</v>
      </c>
      <c r="D39" s="87" t="s">
        <v>134</v>
      </c>
      <c r="E39" s="88">
        <v>0</v>
      </c>
      <c r="F39" s="88"/>
      <c r="G39" s="88">
        <v>0</v>
      </c>
      <c r="H39" s="88"/>
      <c r="I39" s="88">
        <v>0.2</v>
      </c>
      <c r="J39" s="88"/>
      <c r="K39" s="88">
        <v>0</v>
      </c>
      <c r="L39" s="88"/>
      <c r="M39" s="88">
        <v>0</v>
      </c>
      <c r="N39" s="88"/>
      <c r="O39" s="88">
        <v>0</v>
      </c>
      <c r="P39" s="88"/>
      <c r="Q39" s="88">
        <v>0</v>
      </c>
      <c r="R39" s="88"/>
      <c r="S39" s="88">
        <v>0</v>
      </c>
      <c r="T39" s="88"/>
      <c r="U39" s="88">
        <v>5.5</v>
      </c>
      <c r="V39" s="88"/>
      <c r="W39" s="88">
        <v>0</v>
      </c>
      <c r="X39" s="87"/>
      <c r="Y39" s="88">
        <v>0.46</v>
      </c>
      <c r="Z39" s="88">
        <v>0.15</v>
      </c>
      <c r="AA39" s="88" t="s">
        <v>239</v>
      </c>
      <c r="AB39" s="87" t="s">
        <v>240</v>
      </c>
      <c r="AC39" s="103" t="s">
        <v>242</v>
      </c>
    </row>
    <row r="40" s="67" customFormat="1" ht="20.1" customHeight="1" spans="1:29">
      <c r="A40" s="86">
        <v>29</v>
      </c>
      <c r="B40" s="143" t="s">
        <v>139</v>
      </c>
      <c r="C40" s="87" t="s">
        <v>140</v>
      </c>
      <c r="D40" s="87" t="s">
        <v>141</v>
      </c>
      <c r="E40" s="88">
        <v>6.2</v>
      </c>
      <c r="F40" s="88"/>
      <c r="G40" s="88">
        <v>7.8</v>
      </c>
      <c r="H40" s="88"/>
      <c r="I40" s="88">
        <v>5.3</v>
      </c>
      <c r="J40" s="88"/>
      <c r="K40" s="88">
        <v>7.3</v>
      </c>
      <c r="L40" s="88"/>
      <c r="M40" s="88">
        <v>8.2</v>
      </c>
      <c r="N40" s="88"/>
      <c r="O40" s="88">
        <v>6.4</v>
      </c>
      <c r="P40" s="88"/>
      <c r="Q40" s="88">
        <v>5.5</v>
      </c>
      <c r="R40" s="88"/>
      <c r="S40" s="88">
        <v>5.8</v>
      </c>
      <c r="T40" s="88"/>
      <c r="U40" s="88">
        <v>7.5</v>
      </c>
      <c r="V40" s="88"/>
      <c r="W40" s="88">
        <v>0</v>
      </c>
      <c r="X40" s="87"/>
      <c r="Y40" s="88">
        <v>6.58</v>
      </c>
      <c r="Z40" s="88">
        <v>2.28</v>
      </c>
      <c r="AA40" s="88" t="s">
        <v>235</v>
      </c>
      <c r="AB40" s="87" t="s">
        <v>183</v>
      </c>
      <c r="AC40" s="103" t="s">
        <v>236</v>
      </c>
    </row>
    <row r="41" s="67" customFormat="1" ht="20.1" customHeight="1" spans="1:29">
      <c r="A41" s="86">
        <v>30</v>
      </c>
      <c r="B41" s="143" t="s">
        <v>143</v>
      </c>
      <c r="C41" s="87" t="s">
        <v>122</v>
      </c>
      <c r="D41" s="87" t="s">
        <v>144</v>
      </c>
      <c r="E41" s="88">
        <v>6.3</v>
      </c>
      <c r="F41" s="88"/>
      <c r="G41" s="88">
        <v>6.3</v>
      </c>
      <c r="H41" s="88"/>
      <c r="I41" s="88">
        <v>4.7</v>
      </c>
      <c r="J41" s="88"/>
      <c r="K41" s="88">
        <v>4.6</v>
      </c>
      <c r="L41" s="88"/>
      <c r="M41" s="88">
        <v>5.2</v>
      </c>
      <c r="N41" s="88"/>
      <c r="O41" s="88">
        <v>6</v>
      </c>
      <c r="P41" s="88"/>
      <c r="Q41" s="88">
        <v>5</v>
      </c>
      <c r="R41" s="88"/>
      <c r="S41" s="88">
        <v>6.5</v>
      </c>
      <c r="T41" s="88"/>
      <c r="U41" s="88">
        <v>6.5</v>
      </c>
      <c r="V41" s="88"/>
      <c r="W41" s="88">
        <v>0</v>
      </c>
      <c r="X41" s="87"/>
      <c r="Y41" s="88">
        <v>5.62</v>
      </c>
      <c r="Z41" s="88">
        <v>1.54</v>
      </c>
      <c r="AA41" s="88" t="s">
        <v>235</v>
      </c>
      <c r="AB41" s="87" t="s">
        <v>183</v>
      </c>
      <c r="AC41" s="103" t="s">
        <v>236</v>
      </c>
    </row>
    <row r="42" s="67" customFormat="1" ht="20.1" customHeight="1" spans="1:29">
      <c r="A42" s="86">
        <v>31</v>
      </c>
      <c r="B42" s="143" t="s">
        <v>146</v>
      </c>
      <c r="C42" s="87" t="s">
        <v>147</v>
      </c>
      <c r="D42" s="87" t="s">
        <v>148</v>
      </c>
      <c r="E42" s="88">
        <v>6.2</v>
      </c>
      <c r="F42" s="88"/>
      <c r="G42" s="88">
        <v>9.9</v>
      </c>
      <c r="H42" s="88"/>
      <c r="I42" s="88">
        <v>5.6</v>
      </c>
      <c r="J42" s="88"/>
      <c r="K42" s="88">
        <v>1.3</v>
      </c>
      <c r="L42" s="88"/>
      <c r="M42" s="88">
        <v>5.1</v>
      </c>
      <c r="N42" s="88"/>
      <c r="O42" s="88">
        <v>6</v>
      </c>
      <c r="P42" s="88"/>
      <c r="Q42" s="88">
        <v>5.5</v>
      </c>
      <c r="R42" s="88"/>
      <c r="S42" s="88">
        <v>6.3</v>
      </c>
      <c r="T42" s="88"/>
      <c r="U42" s="88">
        <v>6.8</v>
      </c>
      <c r="V42" s="88"/>
      <c r="W42" s="88">
        <v>0</v>
      </c>
      <c r="X42" s="87"/>
      <c r="Y42" s="88">
        <v>5.99</v>
      </c>
      <c r="Z42" s="88">
        <v>2</v>
      </c>
      <c r="AA42" s="88" t="s">
        <v>235</v>
      </c>
      <c r="AB42" s="87" t="s">
        <v>183</v>
      </c>
      <c r="AC42" s="103" t="s">
        <v>236</v>
      </c>
    </row>
    <row r="43" s="67" customFormat="1" ht="20.1" customHeight="1" spans="1:29">
      <c r="A43" s="86">
        <v>32</v>
      </c>
      <c r="B43" s="143" t="s">
        <v>150</v>
      </c>
      <c r="C43" s="87" t="s">
        <v>151</v>
      </c>
      <c r="D43" s="87" t="s">
        <v>152</v>
      </c>
      <c r="E43" s="88">
        <v>7.2</v>
      </c>
      <c r="F43" s="88"/>
      <c r="G43" s="88">
        <v>9.2</v>
      </c>
      <c r="H43" s="88"/>
      <c r="I43" s="88">
        <v>6</v>
      </c>
      <c r="J43" s="88"/>
      <c r="K43" s="88">
        <v>5.2</v>
      </c>
      <c r="L43" s="88"/>
      <c r="M43" s="88">
        <v>7</v>
      </c>
      <c r="N43" s="88"/>
      <c r="O43" s="88">
        <v>6.4</v>
      </c>
      <c r="P43" s="88"/>
      <c r="Q43" s="88">
        <v>6</v>
      </c>
      <c r="R43" s="88"/>
      <c r="S43" s="88">
        <v>6.3</v>
      </c>
      <c r="T43" s="88"/>
      <c r="U43" s="88">
        <v>6.8</v>
      </c>
      <c r="V43" s="88"/>
      <c r="W43" s="88">
        <v>0</v>
      </c>
      <c r="X43" s="87"/>
      <c r="Y43" s="88">
        <v>6.78</v>
      </c>
      <c r="Z43" s="88">
        <v>2.42</v>
      </c>
      <c r="AA43" s="88" t="s">
        <v>235</v>
      </c>
      <c r="AB43" s="87" t="s">
        <v>183</v>
      </c>
      <c r="AC43" s="103" t="s">
        <v>236</v>
      </c>
    </row>
    <row r="44" s="67" customFormat="1" ht="20.1" customHeight="1" spans="1:29">
      <c r="A44" s="86">
        <v>33</v>
      </c>
      <c r="B44" s="143" t="s">
        <v>154</v>
      </c>
      <c r="C44" s="87" t="s">
        <v>155</v>
      </c>
      <c r="D44" s="87" t="s">
        <v>156</v>
      </c>
      <c r="E44" s="88">
        <v>4.1</v>
      </c>
      <c r="F44" s="88"/>
      <c r="G44" s="88">
        <v>7.7</v>
      </c>
      <c r="H44" s="88"/>
      <c r="I44" s="88">
        <v>4.2</v>
      </c>
      <c r="J44" s="88"/>
      <c r="K44" s="88">
        <v>5.4</v>
      </c>
      <c r="L44" s="88"/>
      <c r="M44" s="88">
        <v>4.5</v>
      </c>
      <c r="N44" s="88"/>
      <c r="O44" s="88">
        <v>6</v>
      </c>
      <c r="P44" s="88"/>
      <c r="Q44" s="88">
        <v>5.5</v>
      </c>
      <c r="R44" s="88"/>
      <c r="S44" s="88">
        <v>6.3</v>
      </c>
      <c r="T44" s="88"/>
      <c r="U44" s="88">
        <v>6.5</v>
      </c>
      <c r="V44" s="88"/>
      <c r="W44" s="88">
        <v>0</v>
      </c>
      <c r="X44" s="87"/>
      <c r="Y44" s="88">
        <v>5.46</v>
      </c>
      <c r="Z44" s="88">
        <v>1.62</v>
      </c>
      <c r="AA44" s="88" t="s">
        <v>237</v>
      </c>
      <c r="AB44" s="87" t="s">
        <v>238</v>
      </c>
      <c r="AC44" s="103" t="s">
        <v>236</v>
      </c>
    </row>
    <row r="45" s="67" customFormat="1" ht="20.1" customHeight="1" spans="1:29">
      <c r="A45" s="86">
        <v>34</v>
      </c>
      <c r="B45" s="143" t="s">
        <v>158</v>
      </c>
      <c r="C45" s="87" t="s">
        <v>159</v>
      </c>
      <c r="D45" s="87" t="s">
        <v>160</v>
      </c>
      <c r="E45" s="88">
        <v>1.2</v>
      </c>
      <c r="F45" s="88"/>
      <c r="G45" s="88">
        <v>8.2</v>
      </c>
      <c r="H45" s="88"/>
      <c r="I45" s="88">
        <v>3.5</v>
      </c>
      <c r="J45" s="88"/>
      <c r="K45" s="88">
        <v>4.5</v>
      </c>
      <c r="L45" s="88"/>
      <c r="M45" s="88">
        <v>5</v>
      </c>
      <c r="N45" s="88"/>
      <c r="O45" s="88">
        <v>5.9</v>
      </c>
      <c r="P45" s="88"/>
      <c r="Q45" s="88">
        <v>5.5</v>
      </c>
      <c r="R45" s="88"/>
      <c r="S45" s="88">
        <v>5.8</v>
      </c>
      <c r="T45" s="88"/>
      <c r="U45" s="88">
        <v>8</v>
      </c>
      <c r="V45" s="88"/>
      <c r="W45" s="88">
        <v>0</v>
      </c>
      <c r="X45" s="87"/>
      <c r="Y45" s="88">
        <v>4.96</v>
      </c>
      <c r="Z45" s="88">
        <v>1.39</v>
      </c>
      <c r="AA45" s="88" t="s">
        <v>237</v>
      </c>
      <c r="AB45" s="87" t="s">
        <v>238</v>
      </c>
      <c r="AC45" s="103" t="s">
        <v>236</v>
      </c>
    </row>
    <row r="46" s="67" customFormat="1" ht="20.1" customHeight="1" spans="1:29">
      <c r="A46" s="86">
        <v>35</v>
      </c>
      <c r="B46" s="143" t="s">
        <v>162</v>
      </c>
      <c r="C46" s="87" t="s">
        <v>163</v>
      </c>
      <c r="D46" s="87" t="s">
        <v>164</v>
      </c>
      <c r="E46" s="88">
        <v>0.7</v>
      </c>
      <c r="F46" s="88"/>
      <c r="G46" s="88">
        <v>6.3</v>
      </c>
      <c r="H46" s="88"/>
      <c r="I46" s="88">
        <v>4.5</v>
      </c>
      <c r="J46" s="88"/>
      <c r="K46" s="88">
        <v>0.8</v>
      </c>
      <c r="L46" s="88"/>
      <c r="M46" s="88">
        <v>6.2</v>
      </c>
      <c r="N46" s="88"/>
      <c r="O46" s="88">
        <v>5</v>
      </c>
      <c r="P46" s="88"/>
      <c r="Q46" s="88">
        <v>5</v>
      </c>
      <c r="R46" s="88"/>
      <c r="S46" s="88">
        <v>5.8</v>
      </c>
      <c r="T46" s="88"/>
      <c r="U46" s="88">
        <v>7.8</v>
      </c>
      <c r="V46" s="88"/>
      <c r="W46" s="88">
        <v>0</v>
      </c>
      <c r="X46" s="87"/>
      <c r="Y46" s="88">
        <v>4.33</v>
      </c>
      <c r="Z46" s="88">
        <v>1.21</v>
      </c>
      <c r="AA46" s="88" t="s">
        <v>237</v>
      </c>
      <c r="AB46" s="87" t="s">
        <v>238</v>
      </c>
      <c r="AC46" s="103" t="s">
        <v>236</v>
      </c>
    </row>
    <row r="47" s="67" customFormat="1" ht="20.1" customHeight="1" spans="1:29">
      <c r="A47" s="86">
        <v>36</v>
      </c>
      <c r="B47" s="143" t="s">
        <v>166</v>
      </c>
      <c r="C47" s="87" t="s">
        <v>167</v>
      </c>
      <c r="D47" s="87" t="s">
        <v>168</v>
      </c>
      <c r="E47" s="88">
        <v>5.5</v>
      </c>
      <c r="F47" s="88"/>
      <c r="G47" s="88">
        <v>9.1</v>
      </c>
      <c r="H47" s="88"/>
      <c r="I47" s="88">
        <v>6.2</v>
      </c>
      <c r="J47" s="88"/>
      <c r="K47" s="88">
        <v>5.7</v>
      </c>
      <c r="L47" s="88"/>
      <c r="M47" s="88">
        <v>6.7</v>
      </c>
      <c r="N47" s="88"/>
      <c r="O47" s="88">
        <v>6.4</v>
      </c>
      <c r="P47" s="88"/>
      <c r="Q47" s="88">
        <v>5.5</v>
      </c>
      <c r="R47" s="88"/>
      <c r="S47" s="88">
        <v>6</v>
      </c>
      <c r="T47" s="88"/>
      <c r="U47" s="88">
        <v>8.3</v>
      </c>
      <c r="V47" s="88"/>
      <c r="W47" s="88">
        <v>0</v>
      </c>
      <c r="X47" s="87"/>
      <c r="Y47" s="88">
        <v>6.63</v>
      </c>
      <c r="Z47" s="88">
        <v>2.4</v>
      </c>
      <c r="AA47" s="88" t="s">
        <v>235</v>
      </c>
      <c r="AB47" s="87" t="s">
        <v>183</v>
      </c>
      <c r="AC47" s="103" t="s">
        <v>236</v>
      </c>
    </row>
    <row r="48" s="67" customFormat="1" ht="20.1" customHeight="1" spans="1:29">
      <c r="A48" s="86">
        <v>37</v>
      </c>
      <c r="B48" s="143" t="s">
        <v>170</v>
      </c>
      <c r="C48" s="87" t="s">
        <v>155</v>
      </c>
      <c r="D48" s="87" t="s">
        <v>171</v>
      </c>
      <c r="E48" s="88">
        <v>8.2</v>
      </c>
      <c r="F48" s="88"/>
      <c r="G48" s="88">
        <v>8.7</v>
      </c>
      <c r="H48" s="88"/>
      <c r="I48" s="88">
        <v>7.5</v>
      </c>
      <c r="J48" s="88"/>
      <c r="K48" s="88">
        <v>7.3</v>
      </c>
      <c r="L48" s="88"/>
      <c r="M48" s="88">
        <v>6.9</v>
      </c>
      <c r="N48" s="88"/>
      <c r="O48" s="88">
        <v>5.4</v>
      </c>
      <c r="P48" s="88"/>
      <c r="Q48" s="88">
        <v>5</v>
      </c>
      <c r="R48" s="88"/>
      <c r="S48" s="88">
        <v>6.3</v>
      </c>
      <c r="T48" s="88"/>
      <c r="U48" s="88">
        <v>8.5</v>
      </c>
      <c r="V48" s="88"/>
      <c r="W48" s="88">
        <v>0</v>
      </c>
      <c r="X48" s="87"/>
      <c r="Y48" s="88">
        <v>7.35</v>
      </c>
      <c r="Z48" s="88">
        <v>2.8</v>
      </c>
      <c r="AA48" s="88" t="s">
        <v>244</v>
      </c>
      <c r="AB48" s="87" t="s">
        <v>182</v>
      </c>
      <c r="AC48" s="103" t="s">
        <v>236</v>
      </c>
    </row>
    <row r="49" s="67" customFormat="1" ht="20.1" customHeight="1" spans="1:29">
      <c r="A49" s="86">
        <v>38</v>
      </c>
      <c r="B49" s="143" t="s">
        <v>173</v>
      </c>
      <c r="C49" s="87" t="s">
        <v>174</v>
      </c>
      <c r="D49" s="87" t="s">
        <v>175</v>
      </c>
      <c r="E49" s="88">
        <v>6.2</v>
      </c>
      <c r="F49" s="88"/>
      <c r="G49" s="88">
        <v>9.6</v>
      </c>
      <c r="H49" s="88"/>
      <c r="I49" s="88">
        <v>5</v>
      </c>
      <c r="J49" s="88"/>
      <c r="K49" s="88">
        <v>1.3</v>
      </c>
      <c r="L49" s="88"/>
      <c r="M49" s="88">
        <v>4.4</v>
      </c>
      <c r="N49" s="88"/>
      <c r="O49" s="88">
        <v>5.4</v>
      </c>
      <c r="P49" s="88"/>
      <c r="Q49" s="88">
        <v>5</v>
      </c>
      <c r="R49" s="88"/>
      <c r="S49" s="88">
        <v>5.5</v>
      </c>
      <c r="T49" s="88"/>
      <c r="U49" s="88">
        <v>7.8</v>
      </c>
      <c r="V49" s="88"/>
      <c r="W49" s="88">
        <v>0</v>
      </c>
      <c r="X49" s="87"/>
      <c r="Y49" s="88">
        <v>5.7</v>
      </c>
      <c r="Z49" s="88">
        <v>1.75</v>
      </c>
      <c r="AA49" s="88" t="s">
        <v>235</v>
      </c>
      <c r="AB49" s="87" t="s">
        <v>183</v>
      </c>
      <c r="AC49" s="103" t="s">
        <v>236</v>
      </c>
    </row>
    <row r="51" spans="2:2">
      <c r="B51" s="74" t="s">
        <v>246</v>
      </c>
    </row>
    <row r="52" spans="2:29">
      <c r="B52" s="89" t="s">
        <v>247</v>
      </c>
      <c r="C52" s="90"/>
      <c r="W52" s="101" t="s">
        <v>248</v>
      </c>
      <c r="X52" s="101"/>
      <c r="Y52" s="101"/>
      <c r="Z52" s="101"/>
      <c r="AA52" s="101"/>
      <c r="AB52" s="101"/>
      <c r="AC52" s="101"/>
    </row>
    <row r="53" ht="14.25" customHeight="1" spans="2:29">
      <c r="B53" s="91" t="s">
        <v>218</v>
      </c>
      <c r="C53" s="91"/>
      <c r="D53" s="91"/>
      <c r="E53" s="91" t="s">
        <v>249</v>
      </c>
      <c r="F53" s="91"/>
      <c r="G53" s="91"/>
      <c r="H53" s="91"/>
      <c r="I53" s="91"/>
      <c r="J53" s="91"/>
      <c r="N53" s="94" t="s">
        <v>250</v>
      </c>
      <c r="X53" s="97" t="s">
        <v>251</v>
      </c>
      <c r="Y53" s="97"/>
      <c r="Z53" s="97"/>
      <c r="AA53" s="97"/>
      <c r="AB53" s="97"/>
      <c r="AC53" s="97"/>
    </row>
    <row r="54" ht="14.25" customHeight="1" spans="2:10">
      <c r="B54" s="91" t="s">
        <v>30</v>
      </c>
      <c r="C54" s="91" t="s">
        <v>252</v>
      </c>
      <c r="D54" s="91" t="s">
        <v>253</v>
      </c>
      <c r="E54" s="91" t="s">
        <v>30</v>
      </c>
      <c r="F54" s="91"/>
      <c r="G54" s="91" t="s">
        <v>252</v>
      </c>
      <c r="H54" s="91"/>
      <c r="I54" s="91" t="s">
        <v>253</v>
      </c>
      <c r="J54" s="91"/>
    </row>
    <row r="55" spans="2:10">
      <c r="B55" s="92" t="s">
        <v>240</v>
      </c>
      <c r="C55" s="92">
        <v>7</v>
      </c>
      <c r="D55" s="92">
        <v>18.42</v>
      </c>
      <c r="E55" s="87" t="s">
        <v>180</v>
      </c>
      <c r="F55" s="87"/>
      <c r="G55" s="144" t="s">
        <v>254</v>
      </c>
      <c r="H55" s="93"/>
      <c r="I55" s="95">
        <v>0</v>
      </c>
      <c r="J55" s="96"/>
    </row>
    <row r="56" spans="2:10">
      <c r="B56" s="92" t="s">
        <v>238</v>
      </c>
      <c r="C56" s="92">
        <v>10</v>
      </c>
      <c r="D56" s="92">
        <v>26.32</v>
      </c>
      <c r="E56" s="87" t="s">
        <v>181</v>
      </c>
      <c r="F56" s="87"/>
      <c r="G56" s="144" t="s">
        <v>254</v>
      </c>
      <c r="H56" s="93"/>
      <c r="I56" s="95">
        <v>0</v>
      </c>
      <c r="J56" s="96"/>
    </row>
    <row r="57" spans="2:10">
      <c r="B57" s="92" t="s">
        <v>183</v>
      </c>
      <c r="C57" s="92">
        <v>16</v>
      </c>
      <c r="D57" s="92">
        <v>42.11</v>
      </c>
      <c r="E57" s="87" t="s">
        <v>182</v>
      </c>
      <c r="F57" s="87"/>
      <c r="G57" s="144" t="s">
        <v>254</v>
      </c>
      <c r="H57" s="93"/>
      <c r="I57" s="95">
        <v>0</v>
      </c>
      <c r="J57" s="96"/>
    </row>
    <row r="58" spans="2:10">
      <c r="B58" s="92" t="s">
        <v>182</v>
      </c>
      <c r="C58" s="92">
        <v>4</v>
      </c>
      <c r="D58" s="92">
        <v>10.53</v>
      </c>
      <c r="E58" s="87" t="s">
        <v>183</v>
      </c>
      <c r="F58" s="87"/>
      <c r="G58" s="144" t="s">
        <v>254</v>
      </c>
      <c r="H58" s="93"/>
      <c r="I58" s="95">
        <v>0</v>
      </c>
      <c r="J58" s="96"/>
    </row>
    <row r="59" spans="2:10">
      <c r="B59" s="92" t="s">
        <v>245</v>
      </c>
      <c r="C59" s="92">
        <v>1</v>
      </c>
      <c r="D59" s="92">
        <v>2.63</v>
      </c>
      <c r="E59" s="87" t="s">
        <v>184</v>
      </c>
      <c r="F59" s="87"/>
      <c r="G59" s="144" t="s">
        <v>172</v>
      </c>
      <c r="H59" s="93"/>
      <c r="I59" s="95">
        <v>100</v>
      </c>
      <c r="J59" s="96"/>
    </row>
    <row r="60" spans="2:10">
      <c r="B60" s="92" t="s">
        <v>245</v>
      </c>
      <c r="C60" s="92"/>
      <c r="D60" s="92">
        <v>0</v>
      </c>
      <c r="E60" s="87"/>
      <c r="F60" s="87"/>
      <c r="G60" s="93"/>
      <c r="H60" s="93"/>
      <c r="I60" s="95"/>
      <c r="J60" s="96"/>
    </row>
    <row r="61" spans="2:10">
      <c r="B61" s="92" t="s">
        <v>180</v>
      </c>
      <c r="C61" s="92"/>
      <c r="D61" s="92">
        <v>0</v>
      </c>
      <c r="E61" s="87"/>
      <c r="F61" s="87"/>
      <c r="G61" s="93"/>
      <c r="H61" s="93"/>
      <c r="I61" s="95"/>
      <c r="J61" s="96"/>
    </row>
  </sheetData>
  <mergeCells count="46">
    <mergeCell ref="B1:G1"/>
    <mergeCell ref="W1:AB1"/>
    <mergeCell ref="B2:G2"/>
    <mergeCell ref="W2:AB2"/>
    <mergeCell ref="B3:G3"/>
    <mergeCell ref="A4:AC4"/>
    <mergeCell ref="E9:F9"/>
    <mergeCell ref="G9:H9"/>
    <mergeCell ref="I9:J9"/>
    <mergeCell ref="K9:L9"/>
    <mergeCell ref="M9:N9"/>
    <mergeCell ref="O9:P9"/>
    <mergeCell ref="Q9:R9"/>
    <mergeCell ref="S9:T9"/>
    <mergeCell ref="U9:V9"/>
    <mergeCell ref="W9:X9"/>
    <mergeCell ref="Y9:AB9"/>
    <mergeCell ref="E10:F10"/>
    <mergeCell ref="G10:H10"/>
    <mergeCell ref="I10:J10"/>
    <mergeCell ref="K10:L10"/>
    <mergeCell ref="M10:N10"/>
    <mergeCell ref="O10:P10"/>
    <mergeCell ref="Q10:R10"/>
    <mergeCell ref="S10:T10"/>
    <mergeCell ref="U10:V10"/>
    <mergeCell ref="W52:AC52"/>
    <mergeCell ref="B53:D53"/>
    <mergeCell ref="E53:J53"/>
    <mergeCell ref="X53:AC53"/>
    <mergeCell ref="E54:F54"/>
    <mergeCell ref="G54:H54"/>
    <mergeCell ref="I54:J54"/>
    <mergeCell ref="G55:H55"/>
    <mergeCell ref="I55:J55"/>
    <mergeCell ref="A9:A11"/>
    <mergeCell ref="B9:B11"/>
    <mergeCell ref="C9:C11"/>
    <mergeCell ref="D9:D11"/>
    <mergeCell ref="W10:W11"/>
    <mergeCell ref="X10:X11"/>
    <mergeCell ref="Y10:Y11"/>
    <mergeCell ref="Z10:Z11"/>
    <mergeCell ref="AA10:AA11"/>
    <mergeCell ref="AB10:AB11"/>
    <mergeCell ref="AC9:AC11"/>
  </mergeCells>
  <pageMargins left="0.7" right="0.7" top="0.75" bottom="0.75" header="0.3" footer="0.3"/>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65"/>
  <sheetViews>
    <sheetView topLeftCell="A53" workbookViewId="0">
      <selection activeCell="I62" sqref="I62"/>
    </sheetView>
  </sheetViews>
  <sheetFormatPr defaultColWidth="9" defaultRowHeight="16.5"/>
  <cols>
    <col min="1" max="1" width="7.28181818181818" style="4" customWidth="1"/>
    <col min="2" max="2" width="12.1363636363636" style="4" customWidth="1"/>
    <col min="3" max="3" width="19.7090909090909" style="4" customWidth="1"/>
    <col min="4" max="4" width="8.70909090909091" style="5" customWidth="1"/>
    <col min="5" max="5" width="7.85454545454545" style="4" customWidth="1"/>
    <col min="6" max="6" width="10.8545454545455" style="4" customWidth="1"/>
    <col min="7" max="7" width="7.28181818181818" style="4" customWidth="1"/>
    <col min="8" max="8" width="10.8545454545455" style="4" customWidth="1"/>
    <col min="9" max="9" width="15.2818181818182" style="6" customWidth="1"/>
    <col min="10" max="16384" width="9.13636363636364" style="4"/>
  </cols>
  <sheetData>
    <row r="1" ht="15" customHeight="1" spans="1:9">
      <c r="A1" s="7"/>
      <c r="B1" s="7"/>
      <c r="C1" s="7"/>
      <c r="D1" s="8"/>
      <c r="E1" s="7"/>
      <c r="F1" s="7"/>
      <c r="G1" s="7"/>
      <c r="H1" s="7"/>
      <c r="I1" s="53" t="s">
        <v>255</v>
      </c>
    </row>
    <row r="2" ht="17.1" customHeight="1" spans="1:20">
      <c r="A2" s="9" t="s">
        <v>196</v>
      </c>
      <c r="B2" s="9"/>
      <c r="C2" s="9"/>
      <c r="D2" s="9"/>
      <c r="E2" s="10" t="s">
        <v>1</v>
      </c>
      <c r="F2" s="10"/>
      <c r="G2" s="10"/>
      <c r="H2" s="10"/>
      <c r="I2" s="10"/>
      <c r="J2" s="54"/>
      <c r="K2" s="54"/>
      <c r="L2" s="54"/>
      <c r="M2" s="54"/>
      <c r="N2" s="54"/>
      <c r="O2" s="54"/>
      <c r="P2" s="54"/>
      <c r="Q2" s="54"/>
      <c r="R2" s="54"/>
      <c r="S2" s="54"/>
      <c r="T2" s="54"/>
    </row>
    <row r="3" ht="17.1" customHeight="1" spans="1:20">
      <c r="A3" s="10" t="s">
        <v>0</v>
      </c>
      <c r="B3" s="10"/>
      <c r="C3" s="10"/>
      <c r="D3" s="10"/>
      <c r="E3" s="6" t="s">
        <v>256</v>
      </c>
      <c r="F3" s="6"/>
      <c r="G3" s="6"/>
      <c r="H3" s="6"/>
      <c r="J3" s="54"/>
      <c r="K3" s="54"/>
      <c r="L3" s="54"/>
      <c r="M3" s="54"/>
      <c r="N3" s="54"/>
      <c r="O3" s="54"/>
      <c r="P3" s="54"/>
      <c r="Q3" s="54"/>
      <c r="R3" s="54"/>
      <c r="S3" s="54"/>
      <c r="T3" s="54"/>
    </row>
    <row r="4" ht="17.1" customHeight="1" spans="1:20">
      <c r="A4" s="10" t="s">
        <v>2</v>
      </c>
      <c r="B4" s="10"/>
      <c r="C4" s="10"/>
      <c r="D4" s="10"/>
      <c r="E4" s="11"/>
      <c r="F4" s="11"/>
      <c r="G4" s="11"/>
      <c r="H4" s="11"/>
      <c r="I4" s="11"/>
      <c r="J4" s="54"/>
      <c r="K4" s="54"/>
      <c r="L4" s="54"/>
      <c r="M4" s="54"/>
      <c r="N4" s="54"/>
      <c r="O4" s="54"/>
      <c r="P4" s="54"/>
      <c r="Q4" s="54"/>
      <c r="R4" s="54"/>
      <c r="S4" s="54"/>
      <c r="T4" s="54"/>
    </row>
    <row r="5" s="1" customFormat="1" ht="12" customHeight="1" spans="1:20">
      <c r="A5" s="12"/>
      <c r="B5" s="12"/>
      <c r="C5" s="12"/>
      <c r="D5" s="12"/>
      <c r="E5" s="13"/>
      <c r="I5" s="55"/>
      <c r="J5" s="13"/>
      <c r="K5" s="13"/>
      <c r="L5" s="13"/>
      <c r="M5" s="13"/>
      <c r="N5" s="13"/>
      <c r="O5" s="13"/>
      <c r="P5" s="13"/>
      <c r="Q5" s="13"/>
      <c r="R5" s="13"/>
      <c r="S5" s="13"/>
      <c r="T5" s="13"/>
    </row>
    <row r="6" ht="24.95" customHeight="1" spans="1:20">
      <c r="A6" s="14" t="s">
        <v>257</v>
      </c>
      <c r="B6" s="14"/>
      <c r="C6" s="14"/>
      <c r="D6" s="14"/>
      <c r="E6" s="14"/>
      <c r="F6" s="14"/>
      <c r="G6" s="14"/>
      <c r="H6" s="14"/>
      <c r="I6" s="14"/>
      <c r="J6" s="56"/>
      <c r="K6" s="56"/>
      <c r="L6" s="56"/>
      <c r="M6" s="56"/>
      <c r="N6" s="56"/>
      <c r="O6" s="56"/>
      <c r="P6" s="56"/>
      <c r="Q6" s="56"/>
      <c r="R6" s="56"/>
      <c r="S6" s="56"/>
      <c r="T6" s="56"/>
    </row>
    <row r="7" s="2" customFormat="1" ht="20.1" customHeight="1" spans="1:20">
      <c r="A7" s="14" t="s">
        <v>258</v>
      </c>
      <c r="B7" s="14"/>
      <c r="C7" s="14"/>
      <c r="D7" s="14"/>
      <c r="E7" s="14"/>
      <c r="F7" s="14"/>
      <c r="G7" s="14"/>
      <c r="H7" s="14"/>
      <c r="I7" s="14"/>
      <c r="J7" s="57"/>
      <c r="K7" s="57"/>
      <c r="L7" s="57"/>
      <c r="M7" s="57"/>
      <c r="N7" s="57"/>
      <c r="O7" s="57"/>
      <c r="P7" s="57"/>
      <c r="Q7" s="57"/>
      <c r="R7" s="57"/>
      <c r="S7" s="57"/>
      <c r="T7" s="57"/>
    </row>
    <row r="8" s="2" customFormat="1" ht="18" customHeight="1" spans="1:20">
      <c r="A8" s="15" t="s">
        <v>259</v>
      </c>
      <c r="B8" s="15"/>
      <c r="C8" s="15"/>
      <c r="D8" s="15"/>
      <c r="E8" s="15"/>
      <c r="F8" s="15"/>
      <c r="G8" s="15"/>
      <c r="H8" s="15"/>
      <c r="I8" s="15"/>
      <c r="J8" s="58"/>
      <c r="K8" s="58"/>
      <c r="L8" s="58"/>
      <c r="M8" s="58"/>
      <c r="N8" s="58"/>
      <c r="O8" s="58"/>
      <c r="P8" s="58"/>
      <c r="Q8" s="58"/>
      <c r="R8" s="58"/>
      <c r="S8" s="58"/>
      <c r="T8" s="58"/>
    </row>
    <row r="9" s="2" customFormat="1" ht="12" customHeight="1" spans="1:20">
      <c r="A9" s="16"/>
      <c r="B9" s="16"/>
      <c r="C9" s="16"/>
      <c r="D9" s="17"/>
      <c r="E9" s="16"/>
      <c r="F9" s="16"/>
      <c r="G9" s="16"/>
      <c r="H9" s="16"/>
      <c r="I9" s="53"/>
      <c r="J9" s="58"/>
      <c r="K9" s="58"/>
      <c r="L9" s="58"/>
      <c r="M9" s="58"/>
      <c r="N9" s="58"/>
      <c r="O9" s="58"/>
      <c r="P9" s="58"/>
      <c r="Q9" s="58"/>
      <c r="R9" s="58"/>
      <c r="S9" s="58"/>
      <c r="T9" s="58"/>
    </row>
    <row r="10" s="3" customFormat="1" ht="36" customHeight="1" spans="1:9">
      <c r="A10" s="18" t="s">
        <v>260</v>
      </c>
      <c r="B10" s="18" t="s">
        <v>24</v>
      </c>
      <c r="C10" s="19" t="s">
        <v>25</v>
      </c>
      <c r="D10" s="20"/>
      <c r="E10" s="21" t="s">
        <v>261</v>
      </c>
      <c r="F10" s="22"/>
      <c r="G10" s="21" t="s">
        <v>262</v>
      </c>
      <c r="H10" s="22"/>
      <c r="I10" s="59" t="s">
        <v>28</v>
      </c>
    </row>
    <row r="11" s="3" customFormat="1" ht="39" customHeight="1" spans="1:9">
      <c r="A11" s="23"/>
      <c r="B11" s="24"/>
      <c r="C11" s="25"/>
      <c r="D11" s="26"/>
      <c r="E11" s="27" t="s">
        <v>263</v>
      </c>
      <c r="F11" s="27" t="s">
        <v>264</v>
      </c>
      <c r="G11" s="27" t="s">
        <v>263</v>
      </c>
      <c r="H11" s="27" t="s">
        <v>264</v>
      </c>
      <c r="I11" s="60"/>
    </row>
    <row r="12" s="3" customFormat="1" ht="23.25" customHeight="1" spans="1:9">
      <c r="A12" s="28">
        <v>1</v>
      </c>
      <c r="B12" s="145" t="s">
        <v>33</v>
      </c>
      <c r="C12" s="30" t="s">
        <v>34</v>
      </c>
      <c r="D12" s="29" t="s">
        <v>35</v>
      </c>
      <c r="E12" s="31">
        <v>50</v>
      </c>
      <c r="F12" s="32" t="str">
        <f t="shared" ref="F12:F49" si="0">IF(AND(E12&gt;=90),"Xuất sắc",IF(AND(E12&gt;=80),"Tốt",IF(AND(E12&gt;=70),"Khá",IF(AND(E12&gt;=60),"TB",IF(AND(E12&gt;=50),"TB",IF(AND(E12&lt;50),IF(AND(E12&gt;0),"Yếu",IF(AND(E12=0),"Không XL"," "))))))))</f>
        <v>TB</v>
      </c>
      <c r="G12" s="31">
        <v>50</v>
      </c>
      <c r="H12" s="32" t="str">
        <f t="shared" ref="H12:H49" si="1">IF(AND(G12&gt;=90),"Xuất sắc",IF(AND(G12&gt;=80),"Tốt",IF(AND(G12&gt;=70),"Khá",IF(AND(G12&gt;=60),"TB",IF(AND(G12&gt;=50),"TB",IF(AND(G12&lt;50),IF(AND(G12&gt;0),"Yếu",IF(AND(G12=0),"Không XL"," "))))))))</f>
        <v>TB</v>
      </c>
      <c r="I12" s="60"/>
    </row>
    <row r="13" s="3" customFormat="1" ht="23.25" customHeight="1" spans="1:9">
      <c r="A13" s="28">
        <v>2</v>
      </c>
      <c r="B13" s="145" t="s">
        <v>37</v>
      </c>
      <c r="C13" s="30" t="s">
        <v>38</v>
      </c>
      <c r="D13" s="29" t="s">
        <v>35</v>
      </c>
      <c r="E13" s="31">
        <v>50</v>
      </c>
      <c r="F13" s="32" t="str">
        <f t="shared" si="0"/>
        <v>TB</v>
      </c>
      <c r="G13" s="31">
        <v>50</v>
      </c>
      <c r="H13" s="32" t="str">
        <f t="shared" si="1"/>
        <v>TB</v>
      </c>
      <c r="I13" s="60"/>
    </row>
    <row r="14" s="3" customFormat="1" ht="23.25" customHeight="1" spans="1:9">
      <c r="A14" s="28">
        <v>3</v>
      </c>
      <c r="B14" s="145" t="s">
        <v>40</v>
      </c>
      <c r="C14" s="30" t="s">
        <v>41</v>
      </c>
      <c r="D14" s="29" t="s">
        <v>42</v>
      </c>
      <c r="E14" s="31">
        <v>53</v>
      </c>
      <c r="F14" s="32" t="str">
        <f t="shared" si="0"/>
        <v>TB</v>
      </c>
      <c r="G14" s="31">
        <v>53</v>
      </c>
      <c r="H14" s="32" t="str">
        <f t="shared" si="1"/>
        <v>TB</v>
      </c>
      <c r="I14" s="60"/>
    </row>
    <row r="15" s="3" customFormat="1" ht="23.25" customHeight="1" spans="1:9">
      <c r="A15" s="28">
        <v>4</v>
      </c>
      <c r="B15" s="145" t="s">
        <v>44</v>
      </c>
      <c r="C15" s="30" t="s">
        <v>45</v>
      </c>
      <c r="D15" s="29" t="s">
        <v>46</v>
      </c>
      <c r="E15" s="31">
        <v>50</v>
      </c>
      <c r="F15" s="32" t="str">
        <f t="shared" si="0"/>
        <v>TB</v>
      </c>
      <c r="G15" s="31">
        <v>50</v>
      </c>
      <c r="H15" s="32" t="str">
        <f t="shared" si="1"/>
        <v>TB</v>
      </c>
      <c r="I15" s="60"/>
    </row>
    <row r="16" s="3" customFormat="1" ht="23.25" customHeight="1" spans="1:9">
      <c r="A16" s="28">
        <v>5</v>
      </c>
      <c r="B16" s="145" t="s">
        <v>48</v>
      </c>
      <c r="C16" s="30" t="s">
        <v>49</v>
      </c>
      <c r="D16" s="29" t="s">
        <v>50</v>
      </c>
      <c r="E16" s="31">
        <v>50</v>
      </c>
      <c r="F16" s="32" t="str">
        <f t="shared" si="0"/>
        <v>TB</v>
      </c>
      <c r="G16" s="31">
        <v>50</v>
      </c>
      <c r="H16" s="32" t="str">
        <f t="shared" si="1"/>
        <v>TB</v>
      </c>
      <c r="I16" s="60"/>
    </row>
    <row r="17" s="3" customFormat="1" ht="23.25" customHeight="1" spans="1:9">
      <c r="A17" s="28">
        <v>6</v>
      </c>
      <c r="B17" s="145" t="s">
        <v>52</v>
      </c>
      <c r="C17" s="30" t="s">
        <v>53</v>
      </c>
      <c r="D17" s="29" t="s">
        <v>54</v>
      </c>
      <c r="E17" s="31">
        <v>50</v>
      </c>
      <c r="F17" s="32" t="str">
        <f t="shared" si="0"/>
        <v>TB</v>
      </c>
      <c r="G17" s="31">
        <v>50</v>
      </c>
      <c r="H17" s="32" t="str">
        <f t="shared" si="1"/>
        <v>TB</v>
      </c>
      <c r="I17" s="60"/>
    </row>
    <row r="18" s="3" customFormat="1" ht="23.25" customHeight="1" spans="1:9">
      <c r="A18" s="28">
        <v>7</v>
      </c>
      <c r="B18" s="145" t="s">
        <v>56</v>
      </c>
      <c r="C18" s="30" t="s">
        <v>57</v>
      </c>
      <c r="D18" s="29" t="s">
        <v>58</v>
      </c>
      <c r="E18" s="31">
        <v>61</v>
      </c>
      <c r="F18" s="32" t="str">
        <f t="shared" si="0"/>
        <v>TB</v>
      </c>
      <c r="G18" s="31">
        <v>61</v>
      </c>
      <c r="H18" s="32" t="str">
        <f t="shared" si="1"/>
        <v>TB</v>
      </c>
      <c r="I18" s="60"/>
    </row>
    <row r="19" s="3" customFormat="1" ht="23.25" customHeight="1" spans="1:9">
      <c r="A19" s="28">
        <v>8</v>
      </c>
      <c r="B19" s="145" t="s">
        <v>60</v>
      </c>
      <c r="C19" s="30" t="s">
        <v>61</v>
      </c>
      <c r="D19" s="29" t="s">
        <v>62</v>
      </c>
      <c r="E19" s="31">
        <v>45</v>
      </c>
      <c r="F19" s="32" t="str">
        <f t="shared" si="0"/>
        <v>Yếu</v>
      </c>
      <c r="G19" s="31">
        <v>45</v>
      </c>
      <c r="H19" s="32" t="str">
        <f t="shared" si="1"/>
        <v>Yếu</v>
      </c>
      <c r="I19" s="60"/>
    </row>
    <row r="20" s="3" customFormat="1" ht="23.25" customHeight="1" spans="1:9">
      <c r="A20" s="28">
        <v>9</v>
      </c>
      <c r="B20" s="145" t="s">
        <v>64</v>
      </c>
      <c r="C20" s="30" t="s">
        <v>65</v>
      </c>
      <c r="D20" s="29" t="s">
        <v>62</v>
      </c>
      <c r="E20" s="31">
        <v>50</v>
      </c>
      <c r="F20" s="32" t="str">
        <f t="shared" si="0"/>
        <v>TB</v>
      </c>
      <c r="G20" s="31">
        <v>50</v>
      </c>
      <c r="H20" s="32" t="str">
        <f t="shared" si="1"/>
        <v>TB</v>
      </c>
      <c r="I20" s="60"/>
    </row>
    <row r="21" s="3" customFormat="1" ht="23.25" customHeight="1" spans="1:9">
      <c r="A21" s="28">
        <v>10</v>
      </c>
      <c r="B21" s="145" t="s">
        <v>67</v>
      </c>
      <c r="C21" s="30" t="s">
        <v>68</v>
      </c>
      <c r="D21" s="29" t="s">
        <v>69</v>
      </c>
      <c r="E21" s="31">
        <v>50</v>
      </c>
      <c r="F21" s="32" t="str">
        <f t="shared" si="0"/>
        <v>TB</v>
      </c>
      <c r="G21" s="31">
        <v>50</v>
      </c>
      <c r="H21" s="32" t="str">
        <f t="shared" si="1"/>
        <v>TB</v>
      </c>
      <c r="I21" s="60"/>
    </row>
    <row r="22" s="3" customFormat="1" ht="23.25" customHeight="1" spans="1:9">
      <c r="A22" s="28">
        <v>11</v>
      </c>
      <c r="B22" s="145" t="s">
        <v>71</v>
      </c>
      <c r="C22" s="30" t="s">
        <v>72</v>
      </c>
      <c r="D22" s="29" t="s">
        <v>73</v>
      </c>
      <c r="E22" s="31">
        <v>50</v>
      </c>
      <c r="F22" s="32" t="str">
        <f t="shared" si="0"/>
        <v>TB</v>
      </c>
      <c r="G22" s="31">
        <v>50</v>
      </c>
      <c r="H22" s="32" t="str">
        <f t="shared" si="1"/>
        <v>TB</v>
      </c>
      <c r="I22" s="60"/>
    </row>
    <row r="23" s="3" customFormat="1" ht="23.25" customHeight="1" spans="1:9">
      <c r="A23" s="28">
        <v>12</v>
      </c>
      <c r="B23" s="145" t="s">
        <v>75</v>
      </c>
      <c r="C23" s="30" t="s">
        <v>76</v>
      </c>
      <c r="D23" s="29" t="s">
        <v>73</v>
      </c>
      <c r="E23" s="31">
        <v>51</v>
      </c>
      <c r="F23" s="32" t="str">
        <f t="shared" si="0"/>
        <v>TB</v>
      </c>
      <c r="G23" s="31">
        <v>51</v>
      </c>
      <c r="H23" s="32" t="str">
        <f t="shared" si="1"/>
        <v>TB</v>
      </c>
      <c r="I23" s="60"/>
    </row>
    <row r="24" s="3" customFormat="1" ht="23.25" customHeight="1" spans="1:9">
      <c r="A24" s="28">
        <v>13</v>
      </c>
      <c r="B24" s="145" t="s">
        <v>78</v>
      </c>
      <c r="C24" s="30" t="s">
        <v>79</v>
      </c>
      <c r="D24" s="29" t="s">
        <v>80</v>
      </c>
      <c r="E24" s="31">
        <v>54</v>
      </c>
      <c r="F24" s="32" t="str">
        <f t="shared" si="0"/>
        <v>TB</v>
      </c>
      <c r="G24" s="31">
        <v>54</v>
      </c>
      <c r="H24" s="32" t="str">
        <f t="shared" si="1"/>
        <v>TB</v>
      </c>
      <c r="I24" s="60"/>
    </row>
    <row r="25" s="3" customFormat="1" ht="23.25" customHeight="1" spans="1:9">
      <c r="A25" s="28">
        <v>14</v>
      </c>
      <c r="B25" s="145" t="s">
        <v>82</v>
      </c>
      <c r="C25" s="30" t="s">
        <v>83</v>
      </c>
      <c r="D25" s="29" t="s">
        <v>80</v>
      </c>
      <c r="E25" s="31">
        <v>62</v>
      </c>
      <c r="F25" s="32" t="str">
        <f t="shared" si="0"/>
        <v>TB</v>
      </c>
      <c r="G25" s="31">
        <v>62</v>
      </c>
      <c r="H25" s="32" t="str">
        <f t="shared" si="1"/>
        <v>TB</v>
      </c>
      <c r="I25" s="60"/>
    </row>
    <row r="26" s="3" customFormat="1" ht="23.25" customHeight="1" spans="1:9">
      <c r="A26" s="28">
        <v>15</v>
      </c>
      <c r="B26" s="145" t="s">
        <v>85</v>
      </c>
      <c r="C26" s="30" t="s">
        <v>86</v>
      </c>
      <c r="D26" s="29" t="s">
        <v>87</v>
      </c>
      <c r="E26" s="31">
        <v>50</v>
      </c>
      <c r="F26" s="32" t="str">
        <f t="shared" si="0"/>
        <v>TB</v>
      </c>
      <c r="G26" s="31">
        <v>50</v>
      </c>
      <c r="H26" s="32" t="str">
        <f t="shared" si="1"/>
        <v>TB</v>
      </c>
      <c r="I26" s="60"/>
    </row>
    <row r="27" s="3" customFormat="1" ht="23.25" customHeight="1" spans="1:9">
      <c r="A27" s="28">
        <v>16</v>
      </c>
      <c r="B27" s="145" t="s">
        <v>89</v>
      </c>
      <c r="C27" s="30" t="s">
        <v>90</v>
      </c>
      <c r="D27" s="29" t="s">
        <v>91</v>
      </c>
      <c r="E27" s="31">
        <v>50</v>
      </c>
      <c r="F27" s="32" t="str">
        <f t="shared" si="0"/>
        <v>TB</v>
      </c>
      <c r="G27" s="31">
        <v>50</v>
      </c>
      <c r="H27" s="32" t="str">
        <f t="shared" si="1"/>
        <v>TB</v>
      </c>
      <c r="I27" s="60"/>
    </row>
    <row r="28" s="3" customFormat="1" ht="23.25" customHeight="1" spans="1:9">
      <c r="A28" s="28">
        <v>17</v>
      </c>
      <c r="B28" s="145" t="s">
        <v>93</v>
      </c>
      <c r="C28" s="30" t="s">
        <v>94</v>
      </c>
      <c r="D28" s="29" t="s">
        <v>95</v>
      </c>
      <c r="E28" s="31">
        <v>53</v>
      </c>
      <c r="F28" s="32" t="str">
        <f t="shared" si="0"/>
        <v>TB</v>
      </c>
      <c r="G28" s="31">
        <v>53</v>
      </c>
      <c r="H28" s="32" t="str">
        <f t="shared" si="1"/>
        <v>TB</v>
      </c>
      <c r="I28" s="60"/>
    </row>
    <row r="29" s="3" customFormat="1" ht="23.25" customHeight="1" spans="1:9">
      <c r="A29" s="28">
        <v>18</v>
      </c>
      <c r="B29" s="145" t="s">
        <v>97</v>
      </c>
      <c r="C29" s="30" t="s">
        <v>98</v>
      </c>
      <c r="D29" s="29" t="s">
        <v>99</v>
      </c>
      <c r="E29" s="31">
        <v>50</v>
      </c>
      <c r="F29" s="32" t="str">
        <f t="shared" si="0"/>
        <v>TB</v>
      </c>
      <c r="G29" s="31">
        <v>50</v>
      </c>
      <c r="H29" s="32" t="str">
        <f t="shared" si="1"/>
        <v>TB</v>
      </c>
      <c r="I29" s="60"/>
    </row>
    <row r="30" s="3" customFormat="1" ht="23.25" customHeight="1" spans="1:9">
      <c r="A30" s="28">
        <v>19</v>
      </c>
      <c r="B30" s="145" t="s">
        <v>101</v>
      </c>
      <c r="C30" s="30" t="s">
        <v>102</v>
      </c>
      <c r="D30" s="29" t="s">
        <v>103</v>
      </c>
      <c r="E30" s="31">
        <v>52</v>
      </c>
      <c r="F30" s="32" t="str">
        <f t="shared" si="0"/>
        <v>TB</v>
      </c>
      <c r="G30" s="31">
        <v>52</v>
      </c>
      <c r="H30" s="32" t="str">
        <f t="shared" si="1"/>
        <v>TB</v>
      </c>
      <c r="I30" s="60"/>
    </row>
    <row r="31" s="3" customFormat="1" ht="23.25" customHeight="1" spans="1:9">
      <c r="A31" s="28">
        <v>20</v>
      </c>
      <c r="B31" s="145" t="s">
        <v>105</v>
      </c>
      <c r="C31" s="30" t="s">
        <v>106</v>
      </c>
      <c r="D31" s="29" t="s">
        <v>107</v>
      </c>
      <c r="E31" s="31">
        <v>61</v>
      </c>
      <c r="F31" s="32" t="str">
        <f t="shared" si="0"/>
        <v>TB</v>
      </c>
      <c r="G31" s="31">
        <v>61</v>
      </c>
      <c r="H31" s="32" t="str">
        <f t="shared" si="1"/>
        <v>TB</v>
      </c>
      <c r="I31" s="60"/>
    </row>
    <row r="32" s="3" customFormat="1" ht="23.25" customHeight="1" spans="1:9">
      <c r="A32" s="28">
        <v>21</v>
      </c>
      <c r="B32" s="145" t="s">
        <v>109</v>
      </c>
      <c r="C32" s="30" t="s">
        <v>110</v>
      </c>
      <c r="D32" s="29" t="s">
        <v>111</v>
      </c>
      <c r="E32" s="31">
        <v>50</v>
      </c>
      <c r="F32" s="32" t="str">
        <f t="shared" si="0"/>
        <v>TB</v>
      </c>
      <c r="G32" s="31">
        <v>50</v>
      </c>
      <c r="H32" s="32" t="str">
        <f t="shared" si="1"/>
        <v>TB</v>
      </c>
      <c r="I32" s="60"/>
    </row>
    <row r="33" s="3" customFormat="1" ht="23.25" customHeight="1" spans="1:9">
      <c r="A33" s="28">
        <v>22</v>
      </c>
      <c r="B33" s="145" t="s">
        <v>113</v>
      </c>
      <c r="C33" s="30" t="s">
        <v>114</v>
      </c>
      <c r="D33" s="29" t="s">
        <v>115</v>
      </c>
      <c r="E33" s="31">
        <v>45</v>
      </c>
      <c r="F33" s="32" t="str">
        <f t="shared" si="0"/>
        <v>Yếu</v>
      </c>
      <c r="G33" s="31">
        <v>45</v>
      </c>
      <c r="H33" s="32" t="str">
        <f t="shared" si="1"/>
        <v>Yếu</v>
      </c>
      <c r="I33" s="60"/>
    </row>
    <row r="34" s="3" customFormat="1" ht="23.25" customHeight="1" spans="1:9">
      <c r="A34" s="28">
        <v>23</v>
      </c>
      <c r="B34" s="145" t="s">
        <v>117</v>
      </c>
      <c r="C34" s="30" t="s">
        <v>118</v>
      </c>
      <c r="D34" s="29" t="s">
        <v>119</v>
      </c>
      <c r="E34" s="31">
        <v>59</v>
      </c>
      <c r="F34" s="32" t="str">
        <f t="shared" si="0"/>
        <v>TB</v>
      </c>
      <c r="G34" s="31">
        <v>59</v>
      </c>
      <c r="H34" s="32" t="str">
        <f t="shared" si="1"/>
        <v>TB</v>
      </c>
      <c r="I34" s="60"/>
    </row>
    <row r="35" s="3" customFormat="1" ht="23.25" customHeight="1" spans="1:9">
      <c r="A35" s="28">
        <v>24</v>
      </c>
      <c r="B35" s="145" t="s">
        <v>121</v>
      </c>
      <c r="C35" s="30" t="s">
        <v>122</v>
      </c>
      <c r="D35" s="29" t="s">
        <v>123</v>
      </c>
      <c r="E35" s="31">
        <v>50</v>
      </c>
      <c r="F35" s="32" t="str">
        <f t="shared" si="0"/>
        <v>TB</v>
      </c>
      <c r="G35" s="31">
        <v>50</v>
      </c>
      <c r="H35" s="32" t="str">
        <f t="shared" si="1"/>
        <v>TB</v>
      </c>
      <c r="I35" s="60"/>
    </row>
    <row r="36" s="3" customFormat="1" ht="23.25" customHeight="1" spans="1:9">
      <c r="A36" s="28">
        <v>25</v>
      </c>
      <c r="B36" s="145" t="s">
        <v>125</v>
      </c>
      <c r="C36" s="30" t="s">
        <v>41</v>
      </c>
      <c r="D36" s="29" t="s">
        <v>126</v>
      </c>
      <c r="E36" s="31">
        <v>50</v>
      </c>
      <c r="F36" s="32" t="str">
        <f t="shared" si="0"/>
        <v>TB</v>
      </c>
      <c r="G36" s="31">
        <v>50</v>
      </c>
      <c r="H36" s="32" t="str">
        <f t="shared" si="1"/>
        <v>TB</v>
      </c>
      <c r="I36" s="60"/>
    </row>
    <row r="37" s="3" customFormat="1" ht="23.25" customHeight="1" spans="1:9">
      <c r="A37" s="28">
        <v>26</v>
      </c>
      <c r="B37" s="145" t="s">
        <v>128</v>
      </c>
      <c r="C37" s="30" t="s">
        <v>129</v>
      </c>
      <c r="D37" s="29" t="s">
        <v>130</v>
      </c>
      <c r="E37" s="31">
        <v>53</v>
      </c>
      <c r="F37" s="32" t="str">
        <f t="shared" si="0"/>
        <v>TB</v>
      </c>
      <c r="G37" s="31">
        <v>53</v>
      </c>
      <c r="H37" s="32" t="str">
        <f t="shared" si="1"/>
        <v>TB</v>
      </c>
      <c r="I37" s="60"/>
    </row>
    <row r="38" s="3" customFormat="1" ht="23.25" customHeight="1" spans="1:9">
      <c r="A38" s="28">
        <v>27</v>
      </c>
      <c r="B38" s="145" t="s">
        <v>132</v>
      </c>
      <c r="C38" s="30" t="s">
        <v>133</v>
      </c>
      <c r="D38" s="29" t="s">
        <v>134</v>
      </c>
      <c r="E38" s="31">
        <v>53</v>
      </c>
      <c r="F38" s="32" t="str">
        <f t="shared" si="0"/>
        <v>TB</v>
      </c>
      <c r="G38" s="31">
        <v>53</v>
      </c>
      <c r="H38" s="32" t="str">
        <f t="shared" si="1"/>
        <v>TB</v>
      </c>
      <c r="I38" s="60"/>
    </row>
    <row r="39" s="3" customFormat="1" ht="23.25" customHeight="1" spans="1:9">
      <c r="A39" s="28">
        <v>28</v>
      </c>
      <c r="B39" s="145" t="s">
        <v>136</v>
      </c>
      <c r="C39" s="30" t="s">
        <v>137</v>
      </c>
      <c r="D39" s="29" t="s">
        <v>134</v>
      </c>
      <c r="E39" s="31">
        <v>45</v>
      </c>
      <c r="F39" s="32" t="str">
        <f t="shared" si="0"/>
        <v>Yếu</v>
      </c>
      <c r="G39" s="31">
        <v>45</v>
      </c>
      <c r="H39" s="32" t="str">
        <f t="shared" si="1"/>
        <v>Yếu</v>
      </c>
      <c r="I39" s="60"/>
    </row>
    <row r="40" s="3" customFormat="1" ht="23.25" customHeight="1" spans="1:9">
      <c r="A40" s="28">
        <v>29</v>
      </c>
      <c r="B40" s="145" t="s">
        <v>139</v>
      </c>
      <c r="C40" s="30" t="s">
        <v>140</v>
      </c>
      <c r="D40" s="29" t="s">
        <v>141</v>
      </c>
      <c r="E40" s="31">
        <v>56</v>
      </c>
      <c r="F40" s="32" t="str">
        <f t="shared" si="0"/>
        <v>TB</v>
      </c>
      <c r="G40" s="31">
        <v>56</v>
      </c>
      <c r="H40" s="32" t="str">
        <f t="shared" si="1"/>
        <v>TB</v>
      </c>
      <c r="I40" s="60"/>
    </row>
    <row r="41" s="3" customFormat="1" ht="23.25" customHeight="1" spans="1:9">
      <c r="A41" s="28">
        <v>30</v>
      </c>
      <c r="B41" s="145" t="s">
        <v>143</v>
      </c>
      <c r="C41" s="30" t="s">
        <v>122</v>
      </c>
      <c r="D41" s="29" t="s">
        <v>144</v>
      </c>
      <c r="E41" s="31">
        <v>50</v>
      </c>
      <c r="F41" s="32" t="str">
        <f t="shared" si="0"/>
        <v>TB</v>
      </c>
      <c r="G41" s="31">
        <v>50</v>
      </c>
      <c r="H41" s="32" t="str">
        <f t="shared" si="1"/>
        <v>TB</v>
      </c>
      <c r="I41" s="60"/>
    </row>
    <row r="42" s="3" customFormat="1" ht="23.25" customHeight="1" spans="1:9">
      <c r="A42" s="28">
        <v>31</v>
      </c>
      <c r="B42" s="145" t="s">
        <v>146</v>
      </c>
      <c r="C42" s="30" t="s">
        <v>147</v>
      </c>
      <c r="D42" s="29" t="s">
        <v>148</v>
      </c>
      <c r="E42" s="31">
        <v>50</v>
      </c>
      <c r="F42" s="32" t="str">
        <f t="shared" si="0"/>
        <v>TB</v>
      </c>
      <c r="G42" s="31">
        <v>50</v>
      </c>
      <c r="H42" s="32" t="str">
        <f t="shared" si="1"/>
        <v>TB</v>
      </c>
      <c r="I42" s="60"/>
    </row>
    <row r="43" s="3" customFormat="1" ht="23.25" customHeight="1" spans="1:9">
      <c r="A43" s="28">
        <v>32</v>
      </c>
      <c r="B43" s="145" t="s">
        <v>150</v>
      </c>
      <c r="C43" s="30" t="s">
        <v>151</v>
      </c>
      <c r="D43" s="29" t="s">
        <v>152</v>
      </c>
      <c r="E43" s="31">
        <v>51</v>
      </c>
      <c r="F43" s="32" t="str">
        <f t="shared" si="0"/>
        <v>TB</v>
      </c>
      <c r="G43" s="31">
        <v>51</v>
      </c>
      <c r="H43" s="32" t="str">
        <f t="shared" si="1"/>
        <v>TB</v>
      </c>
      <c r="I43" s="60"/>
    </row>
    <row r="44" s="3" customFormat="1" ht="23.25" customHeight="1" spans="1:9">
      <c r="A44" s="28">
        <v>33</v>
      </c>
      <c r="B44" s="145" t="s">
        <v>154</v>
      </c>
      <c r="C44" s="30" t="s">
        <v>155</v>
      </c>
      <c r="D44" s="29" t="s">
        <v>156</v>
      </c>
      <c r="E44" s="31">
        <v>50</v>
      </c>
      <c r="F44" s="32" t="str">
        <f t="shared" si="0"/>
        <v>TB</v>
      </c>
      <c r="G44" s="31">
        <v>50</v>
      </c>
      <c r="H44" s="32" t="str">
        <f t="shared" si="1"/>
        <v>TB</v>
      </c>
      <c r="I44" s="60"/>
    </row>
    <row r="45" s="3" customFormat="1" ht="23.25" customHeight="1" spans="1:9">
      <c r="A45" s="28">
        <v>34</v>
      </c>
      <c r="B45" s="145" t="s">
        <v>158</v>
      </c>
      <c r="C45" s="30" t="s">
        <v>159</v>
      </c>
      <c r="D45" s="29" t="s">
        <v>160</v>
      </c>
      <c r="E45" s="31">
        <v>50</v>
      </c>
      <c r="F45" s="32" t="str">
        <f t="shared" si="0"/>
        <v>TB</v>
      </c>
      <c r="G45" s="31">
        <v>50</v>
      </c>
      <c r="H45" s="32" t="str">
        <f t="shared" si="1"/>
        <v>TB</v>
      </c>
      <c r="I45" s="60"/>
    </row>
    <row r="46" s="3" customFormat="1" ht="23.25" customHeight="1" spans="1:9">
      <c r="A46" s="28">
        <v>35</v>
      </c>
      <c r="B46" s="145" t="s">
        <v>162</v>
      </c>
      <c r="C46" s="30" t="s">
        <v>163</v>
      </c>
      <c r="D46" s="29" t="s">
        <v>164</v>
      </c>
      <c r="E46" s="31">
        <v>50</v>
      </c>
      <c r="F46" s="32" t="str">
        <f t="shared" si="0"/>
        <v>TB</v>
      </c>
      <c r="G46" s="31">
        <v>50</v>
      </c>
      <c r="H46" s="32" t="str">
        <f t="shared" si="1"/>
        <v>TB</v>
      </c>
      <c r="I46" s="60"/>
    </row>
    <row r="47" s="3" customFormat="1" ht="23.25" customHeight="1" spans="1:9">
      <c r="A47" s="28">
        <v>36</v>
      </c>
      <c r="B47" s="145" t="s">
        <v>166</v>
      </c>
      <c r="C47" s="30" t="s">
        <v>167</v>
      </c>
      <c r="D47" s="29" t="s">
        <v>168</v>
      </c>
      <c r="E47" s="31">
        <v>53</v>
      </c>
      <c r="F47" s="32" t="str">
        <f t="shared" si="0"/>
        <v>TB</v>
      </c>
      <c r="G47" s="31">
        <v>53</v>
      </c>
      <c r="H47" s="32" t="str">
        <f t="shared" si="1"/>
        <v>TB</v>
      </c>
      <c r="I47" s="60"/>
    </row>
    <row r="48" s="3" customFormat="1" ht="23.25" customHeight="1" spans="1:9">
      <c r="A48" s="28">
        <v>37</v>
      </c>
      <c r="B48" s="145" t="s">
        <v>170</v>
      </c>
      <c r="C48" s="30" t="s">
        <v>155</v>
      </c>
      <c r="D48" s="29" t="s">
        <v>171</v>
      </c>
      <c r="E48" s="31">
        <v>62</v>
      </c>
      <c r="F48" s="32" t="str">
        <f t="shared" si="0"/>
        <v>TB</v>
      </c>
      <c r="G48" s="31">
        <v>62</v>
      </c>
      <c r="H48" s="32" t="str">
        <f t="shared" si="1"/>
        <v>TB</v>
      </c>
      <c r="I48" s="60"/>
    </row>
    <row r="49" s="3" customFormat="1" ht="23.25" customHeight="1" spans="1:9">
      <c r="A49" s="28">
        <v>38</v>
      </c>
      <c r="B49" s="145" t="s">
        <v>173</v>
      </c>
      <c r="C49" s="30" t="s">
        <v>174</v>
      </c>
      <c r="D49" s="29" t="s">
        <v>175</v>
      </c>
      <c r="E49" s="31">
        <v>53</v>
      </c>
      <c r="F49" s="32" t="str">
        <f t="shared" si="0"/>
        <v>TB</v>
      </c>
      <c r="G49" s="31">
        <v>53</v>
      </c>
      <c r="H49" s="32" t="str">
        <f t="shared" si="1"/>
        <v>TB</v>
      </c>
      <c r="I49" s="60"/>
    </row>
    <row r="50" ht="20.1" customHeight="1" spans="1:9">
      <c r="A50" s="33"/>
      <c r="B50" s="33"/>
      <c r="C50" s="34" t="s">
        <v>265</v>
      </c>
      <c r="D50" s="34"/>
      <c r="E50" s="34"/>
      <c r="F50" s="34"/>
      <c r="G50" s="34"/>
      <c r="H50" s="34"/>
      <c r="I50" s="34"/>
    </row>
    <row r="51" ht="18" customHeight="1" spans="1:9">
      <c r="A51" s="35"/>
      <c r="B51" s="35"/>
      <c r="C51" s="36" t="s">
        <v>266</v>
      </c>
      <c r="D51" s="37"/>
      <c r="E51" s="38" t="s">
        <v>261</v>
      </c>
      <c r="F51" s="39"/>
      <c r="G51" s="38" t="s">
        <v>262</v>
      </c>
      <c r="H51" s="39"/>
      <c r="I51" s="61" t="s">
        <v>28</v>
      </c>
    </row>
    <row r="52" s="3" customFormat="1" ht="18" customHeight="1" spans="1:9">
      <c r="A52" s="40"/>
      <c r="B52" s="40"/>
      <c r="C52" s="41"/>
      <c r="D52" s="42"/>
      <c r="E52" s="27" t="s">
        <v>267</v>
      </c>
      <c r="F52" s="43" t="s">
        <v>268</v>
      </c>
      <c r="G52" s="27" t="s">
        <v>267</v>
      </c>
      <c r="H52" s="43" t="s">
        <v>268</v>
      </c>
      <c r="I52" s="62"/>
    </row>
    <row r="53" ht="18" customHeight="1" spans="1:9">
      <c r="A53" s="35"/>
      <c r="B53" s="35"/>
      <c r="C53" s="44" t="s">
        <v>269</v>
      </c>
      <c r="D53" s="45"/>
      <c r="E53" s="28">
        <f>COUNTIF(F12:F49,"Xuất sắc")</f>
        <v>0</v>
      </c>
      <c r="F53" s="46">
        <f>E53*100/38</f>
        <v>0</v>
      </c>
      <c r="G53" s="28">
        <f>COUNTIF(H12:H49,"Xuất sắc")</f>
        <v>0</v>
      </c>
      <c r="H53" s="46">
        <f>G53*100/38</f>
        <v>0</v>
      </c>
      <c r="I53" s="63"/>
    </row>
    <row r="54" ht="18" customHeight="1" spans="1:9">
      <c r="A54" s="35"/>
      <c r="B54" s="35"/>
      <c r="C54" s="44" t="s">
        <v>270</v>
      </c>
      <c r="D54" s="45"/>
      <c r="E54" s="28">
        <f>COUNTIF(F12:F49,"Tốt")</f>
        <v>0</v>
      </c>
      <c r="F54" s="46">
        <f t="shared" ref="F54:F58" si="2">E54*100/38</f>
        <v>0</v>
      </c>
      <c r="G54" s="28">
        <f>COUNTIF(H12:H49,"Tốt")</f>
        <v>0</v>
      </c>
      <c r="H54" s="46">
        <f t="shared" ref="H54:H58" si="3">G54*100/38</f>
        <v>0</v>
      </c>
      <c r="I54" s="63"/>
    </row>
    <row r="55" ht="18" customHeight="1" spans="1:9">
      <c r="A55" s="35"/>
      <c r="B55" s="35"/>
      <c r="C55" s="44" t="s">
        <v>271</v>
      </c>
      <c r="D55" s="45"/>
      <c r="E55" s="28">
        <f>COUNTIF(F12:F49,"Khá")</f>
        <v>0</v>
      </c>
      <c r="F55" s="46">
        <f t="shared" si="2"/>
        <v>0</v>
      </c>
      <c r="G55" s="28">
        <f>COUNTIF(H12:H49,"Khá")</f>
        <v>0</v>
      </c>
      <c r="H55" s="46">
        <f t="shared" si="3"/>
        <v>0</v>
      </c>
      <c r="I55" s="63"/>
    </row>
    <row r="56" ht="18" customHeight="1" spans="1:9">
      <c r="A56" s="35"/>
      <c r="B56" s="35"/>
      <c r="C56" s="44" t="s">
        <v>272</v>
      </c>
      <c r="D56" s="45"/>
      <c r="E56" s="28">
        <f>COUNTIF(F12:F49,"TB")</f>
        <v>35</v>
      </c>
      <c r="F56" s="46">
        <f t="shared" si="2"/>
        <v>92.1052631578947</v>
      </c>
      <c r="G56" s="28">
        <f>COUNTIF(H12:H49,"TB")</f>
        <v>35</v>
      </c>
      <c r="H56" s="46">
        <f t="shared" si="3"/>
        <v>92.1052631578947</v>
      </c>
      <c r="I56" s="63"/>
    </row>
    <row r="57" ht="18" customHeight="1" spans="1:9">
      <c r="A57" s="35"/>
      <c r="B57" s="35"/>
      <c r="C57" s="44" t="s">
        <v>273</v>
      </c>
      <c r="D57" s="45"/>
      <c r="E57" s="28">
        <f>COUNTIF(F12:F49,"Yếu")</f>
        <v>3</v>
      </c>
      <c r="F57" s="46">
        <f t="shared" si="2"/>
        <v>7.89473684210526</v>
      </c>
      <c r="G57" s="28">
        <f>COUNTIF(H12:H49,"Yếu")</f>
        <v>3</v>
      </c>
      <c r="H57" s="46">
        <f t="shared" si="3"/>
        <v>7.89473684210526</v>
      </c>
      <c r="I57" s="63"/>
    </row>
    <row r="58" ht="18" customHeight="1" spans="1:9">
      <c r="A58" s="35"/>
      <c r="B58" s="35"/>
      <c r="C58" s="47" t="s">
        <v>274</v>
      </c>
      <c r="D58" s="48"/>
      <c r="E58" s="28">
        <f>COUNTIF(F49:F51,"TB")</f>
        <v>1</v>
      </c>
      <c r="F58" s="46">
        <f t="shared" si="2"/>
        <v>2.63157894736842</v>
      </c>
      <c r="G58" s="28">
        <f>COUNTIF(H49:H51,"không XL")</f>
        <v>0</v>
      </c>
      <c r="H58" s="46">
        <f t="shared" si="3"/>
        <v>0</v>
      </c>
      <c r="I58" s="64"/>
    </row>
    <row r="59" spans="3:6">
      <c r="C59" s="49"/>
      <c r="D59" s="50"/>
      <c r="F59" s="51"/>
    </row>
    <row r="60" ht="18" customHeight="1" spans="5:9">
      <c r="E60" s="52" t="s">
        <v>275</v>
      </c>
      <c r="F60" s="52"/>
      <c r="G60" s="52"/>
      <c r="H60" s="52"/>
      <c r="I60" s="52"/>
    </row>
    <row r="61" ht="18" customHeight="1" spans="1:10">
      <c r="A61" s="11" t="s">
        <v>276</v>
      </c>
      <c r="B61" s="11"/>
      <c r="C61" s="11"/>
      <c r="D61" s="11"/>
      <c r="E61" s="11" t="s">
        <v>277</v>
      </c>
      <c r="F61" s="11"/>
      <c r="G61" s="11"/>
      <c r="H61" s="11"/>
      <c r="I61" s="11"/>
      <c r="J61" s="65"/>
    </row>
    <row r="62" ht="18" customHeight="1"/>
    <row r="63" ht="18" customHeight="1"/>
    <row r="64" ht="18" customHeight="1"/>
    <row r="65" ht="18" customHeight="1"/>
  </sheetData>
  <mergeCells count="30">
    <mergeCell ref="A2:D2"/>
    <mergeCell ref="E2:I2"/>
    <mergeCell ref="A3:D3"/>
    <mergeCell ref="E3:I3"/>
    <mergeCell ref="A4:D4"/>
    <mergeCell ref="E4:I4"/>
    <mergeCell ref="A5:D5"/>
    <mergeCell ref="A6:I6"/>
    <mergeCell ref="A7:I7"/>
    <mergeCell ref="A8:I8"/>
    <mergeCell ref="E10:F10"/>
    <mergeCell ref="G10:H10"/>
    <mergeCell ref="C50:I50"/>
    <mergeCell ref="E51:F51"/>
    <mergeCell ref="G51:H51"/>
    <mergeCell ref="C53:D53"/>
    <mergeCell ref="C54:D54"/>
    <mergeCell ref="C55:D55"/>
    <mergeCell ref="C56:D56"/>
    <mergeCell ref="C57:D57"/>
    <mergeCell ref="C58:D58"/>
    <mergeCell ref="E60:I60"/>
    <mergeCell ref="A61:D61"/>
    <mergeCell ref="E61:I61"/>
    <mergeCell ref="A10:A11"/>
    <mergeCell ref="B10:B11"/>
    <mergeCell ref="I10:I11"/>
    <mergeCell ref="I51:I52"/>
    <mergeCell ref="C10:D11"/>
    <mergeCell ref="C51:D52"/>
  </mergeCells>
  <conditionalFormatting sqref="F12:F49 H12:H49">
    <cfRule type="cellIs" dxfId="0" priority="5" stopIfTrue="1" operator="equal">
      <formula>"SVG"</formula>
    </cfRule>
    <cfRule type="cellIs" dxfId="1" priority="6" stopIfTrue="1" operator="equal">
      <formula>"SVXS"</formula>
    </cfRule>
  </conditionalFormatting>
  <pageMargins left="0.2" right="0.2" top="0.25" bottom="0.2"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BIÊN BẢN HỌP LỚP</vt:lpstr>
      <vt:lpstr>BẢNG ĐIỂM</vt:lpstr>
      <vt:lpstr>BẢNG TỔNG</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Hi</cp:lastModifiedBy>
  <dcterms:created xsi:type="dcterms:W3CDTF">2023-12-01T01:41:00Z</dcterms:created>
  <cp:lastPrinted>2024-01-13T01:49:00Z</cp:lastPrinted>
  <dcterms:modified xsi:type="dcterms:W3CDTF">2024-01-26T06:42:41Z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1033-11.2.0.9937</vt:lpwstr>
  </property>
</Properties>
</file>